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Moj disk\SPORT LJUBLJANA - razpisna dokumentacija za sukcesivno dobavo pijac\"/>
    </mc:Choice>
  </mc:AlternateContent>
  <xr:revisionPtr revIDLastSave="0" documentId="8_{D2D52ED7-FE6D-4EF6-A1A7-12C9C34042EA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Sklop1 Žgane pijače" sheetId="1" r:id="rId1"/>
    <sheet name="Sklop 2 Pivo" sheetId="2" r:id="rId2"/>
    <sheet name="Sklop 3 Vina" sheetId="7" r:id="rId3"/>
    <sheet name="Sklop 4 Brezalkoholne pijače" sheetId="3" r:id="rId4"/>
    <sheet name="Sklop 5 Topli napitki" sheetId="8" r:id="rId5"/>
    <sheet name="Sklop 6 Zamrznjen program" sheetId="11" r:id="rId6"/>
    <sheet name="Sklop 7 Slan program" sheetId="13" r:id="rId7"/>
    <sheet name="Sklop 8 Sladoled" sheetId="12" r:id="rId8"/>
    <sheet name="Sklop 9 Dodatki jedem" sheetId="14" r:id="rId9"/>
  </sheets>
  <definedNames>
    <definedName name="_xlnm._FilterDatabase" localSheetId="3" hidden="1">'Sklop 4 Brezalkoholne pijače'!$A$9:$K$32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4" l="1"/>
  <c r="I31" i="14"/>
  <c r="I32" i="14"/>
  <c r="J13" i="13"/>
  <c r="I12" i="13"/>
  <c r="J12" i="13" s="1"/>
  <c r="K12" i="13" s="1"/>
  <c r="I13" i="13"/>
  <c r="I14" i="13"/>
  <c r="J14" i="13" s="1"/>
  <c r="K14" i="13" s="1"/>
  <c r="J17" i="11"/>
  <c r="I16" i="11"/>
  <c r="I17" i="11"/>
  <c r="K17" i="11" s="1"/>
  <c r="I18" i="11"/>
  <c r="I19" i="11"/>
  <c r="J19" i="11" s="1"/>
  <c r="K19" i="11" s="1"/>
  <c r="I20" i="11"/>
  <c r="I21" i="11"/>
  <c r="J21" i="11" s="1"/>
  <c r="I22" i="11"/>
  <c r="I23" i="11"/>
  <c r="J23" i="11" s="1"/>
  <c r="K23" i="11" s="1"/>
  <c r="I24" i="11"/>
  <c r="I25" i="11"/>
  <c r="J25" i="11" s="1"/>
  <c r="K25" i="11" s="1"/>
  <c r="I26" i="11"/>
  <c r="J26" i="11" s="1"/>
  <c r="K26" i="11" s="1"/>
  <c r="I27" i="11"/>
  <c r="I28" i="11"/>
  <c r="J28" i="11" s="1"/>
  <c r="I29" i="11"/>
  <c r="I30" i="11"/>
  <c r="J30" i="11" s="1"/>
  <c r="I31" i="11"/>
  <c r="J31" i="11" s="1"/>
  <c r="K18" i="3"/>
  <c r="K12" i="3"/>
  <c r="J18" i="3"/>
  <c r="J32" i="3" s="1"/>
  <c r="J34" i="3" s="1"/>
  <c r="I18" i="3"/>
  <c r="J12" i="3"/>
  <c r="I12" i="3"/>
  <c r="I11" i="14"/>
  <c r="J11" i="14" s="1"/>
  <c r="I12" i="14"/>
  <c r="I13" i="14"/>
  <c r="J13" i="14"/>
  <c r="I14" i="14"/>
  <c r="J14" i="14" s="1"/>
  <c r="I15" i="14"/>
  <c r="J15" i="14" s="1"/>
  <c r="I16" i="14"/>
  <c r="J16" i="14" s="1"/>
  <c r="K16" i="14" s="1"/>
  <c r="I17" i="14"/>
  <c r="I18" i="14"/>
  <c r="J18" i="14"/>
  <c r="K18" i="14"/>
  <c r="I19" i="14"/>
  <c r="J19" i="14"/>
  <c r="K19" i="14" s="1"/>
  <c r="I20" i="14"/>
  <c r="J20" i="14" s="1"/>
  <c r="I21" i="14"/>
  <c r="J21" i="14" s="1"/>
  <c r="I22" i="14"/>
  <c r="J22" i="14" s="1"/>
  <c r="I23" i="14"/>
  <c r="J23" i="14" s="1"/>
  <c r="K23" i="14" s="1"/>
  <c r="I24" i="14"/>
  <c r="J24" i="14" s="1"/>
  <c r="I25" i="14"/>
  <c r="J25" i="14" s="1"/>
  <c r="K25" i="14" s="1"/>
  <c r="I26" i="14"/>
  <c r="J26" i="14" s="1"/>
  <c r="I27" i="14"/>
  <c r="I28" i="14"/>
  <c r="J28" i="14" s="1"/>
  <c r="I29" i="14"/>
  <c r="J29" i="14" s="1"/>
  <c r="I11" i="13"/>
  <c r="I15" i="13" s="1"/>
  <c r="I17" i="13" s="1"/>
  <c r="I11" i="12"/>
  <c r="J11" i="12" s="1"/>
  <c r="I12" i="12"/>
  <c r="I13" i="12"/>
  <c r="J13" i="12" s="1"/>
  <c r="I14" i="12"/>
  <c r="J14" i="12" s="1"/>
  <c r="K14" i="12" s="1"/>
  <c r="I15" i="12"/>
  <c r="J15" i="12" s="1"/>
  <c r="K15" i="12" s="1"/>
  <c r="I16" i="12"/>
  <c r="J16" i="12" s="1"/>
  <c r="I17" i="12"/>
  <c r="J17" i="12" s="1"/>
  <c r="K17" i="12" s="1"/>
  <c r="I18" i="12"/>
  <c r="J18" i="12"/>
  <c r="I19" i="12"/>
  <c r="J19" i="12" s="1"/>
  <c r="K19" i="12" s="1"/>
  <c r="I20" i="12"/>
  <c r="J20" i="12" s="1"/>
  <c r="I21" i="12"/>
  <c r="J21" i="12" s="1"/>
  <c r="I22" i="12"/>
  <c r="J22" i="12" s="1"/>
  <c r="I23" i="12"/>
  <c r="I24" i="12"/>
  <c r="J24" i="12" s="1"/>
  <c r="I25" i="12"/>
  <c r="J25" i="12" s="1"/>
  <c r="I26" i="12"/>
  <c r="J26" i="12" s="1"/>
  <c r="K26" i="12" s="1"/>
  <c r="I27" i="12"/>
  <c r="J27" i="12" s="1"/>
  <c r="I28" i="12"/>
  <c r="J28" i="12" s="1"/>
  <c r="K28" i="12" s="1"/>
  <c r="I29" i="12"/>
  <c r="J29" i="12" s="1"/>
  <c r="I30" i="12"/>
  <c r="J30" i="12" s="1"/>
  <c r="K30" i="12" s="1"/>
  <c r="I11" i="11"/>
  <c r="J11" i="11" s="1"/>
  <c r="I12" i="11"/>
  <c r="I13" i="11"/>
  <c r="J13" i="11" s="1"/>
  <c r="K13" i="11" s="1"/>
  <c r="I14" i="11"/>
  <c r="I15" i="11"/>
  <c r="J15" i="11" s="1"/>
  <c r="I31" i="3"/>
  <c r="J31" i="3"/>
  <c r="K31" i="3"/>
  <c r="I11" i="1"/>
  <c r="K11" i="1" s="1"/>
  <c r="I12" i="1"/>
  <c r="J12" i="1" s="1"/>
  <c r="K12" i="1" s="1"/>
  <c r="I13" i="1"/>
  <c r="I14" i="1"/>
  <c r="J14" i="1" s="1"/>
  <c r="I15" i="1"/>
  <c r="J15" i="1" s="1"/>
  <c r="I16" i="1"/>
  <c r="I17" i="1"/>
  <c r="J17" i="1"/>
  <c r="I18" i="1"/>
  <c r="J18" i="1" s="1"/>
  <c r="I19" i="1"/>
  <c r="J19" i="1" s="1"/>
  <c r="I20" i="1"/>
  <c r="J20" i="1" s="1"/>
  <c r="I21" i="1"/>
  <c r="J21" i="1"/>
  <c r="K21" i="1" s="1"/>
  <c r="I22" i="1"/>
  <c r="J22" i="1"/>
  <c r="K22" i="1" s="1"/>
  <c r="I11" i="2"/>
  <c r="J11" i="2" s="1"/>
  <c r="K11" i="2" s="1"/>
  <c r="I12" i="2"/>
  <c r="I13" i="2"/>
  <c r="J13" i="2"/>
  <c r="K13" i="2" s="1"/>
  <c r="I14" i="2"/>
  <c r="I15" i="2"/>
  <c r="J15" i="2" s="1"/>
  <c r="I16" i="2"/>
  <c r="J16" i="2" s="1"/>
  <c r="I17" i="2"/>
  <c r="J17" i="2" s="1"/>
  <c r="K17" i="2" s="1"/>
  <c r="I18" i="2"/>
  <c r="J18" i="2" s="1"/>
  <c r="I23" i="2"/>
  <c r="J23" i="2" s="1"/>
  <c r="J24" i="2" s="1"/>
  <c r="I11" i="3"/>
  <c r="J11" i="3"/>
  <c r="K11" i="3"/>
  <c r="I13" i="3"/>
  <c r="J13" i="3"/>
  <c r="K13" i="3"/>
  <c r="I14" i="3"/>
  <c r="J14" i="3"/>
  <c r="K14" i="3"/>
  <c r="I15" i="3"/>
  <c r="J15" i="3"/>
  <c r="K15" i="3"/>
  <c r="I16" i="3"/>
  <c r="J16" i="3"/>
  <c r="K16" i="3"/>
  <c r="I17" i="3"/>
  <c r="J17" i="3"/>
  <c r="K17" i="3"/>
  <c r="I19" i="3"/>
  <c r="J19" i="3"/>
  <c r="K19" i="3"/>
  <c r="I20" i="3"/>
  <c r="J20" i="3"/>
  <c r="K20" i="3"/>
  <c r="I21" i="3"/>
  <c r="J21" i="3"/>
  <c r="K21" i="3"/>
  <c r="I22" i="3"/>
  <c r="J22" i="3"/>
  <c r="K22" i="3"/>
  <c r="I23" i="3"/>
  <c r="J23" i="3"/>
  <c r="K23" i="3"/>
  <c r="I24" i="3"/>
  <c r="J24" i="3"/>
  <c r="K24" i="3"/>
  <c r="I25" i="3"/>
  <c r="J25" i="3"/>
  <c r="K25" i="3"/>
  <c r="I26" i="3"/>
  <c r="J26" i="3"/>
  <c r="K26" i="3"/>
  <c r="I27" i="3"/>
  <c r="J27" i="3"/>
  <c r="K27" i="3"/>
  <c r="I28" i="3"/>
  <c r="J28" i="3"/>
  <c r="K28" i="3"/>
  <c r="I29" i="3"/>
  <c r="J29" i="3"/>
  <c r="K29" i="3"/>
  <c r="I30" i="3"/>
  <c r="J30" i="3"/>
  <c r="K30" i="3"/>
  <c r="K32" i="3"/>
  <c r="K34" i="3" s="1"/>
  <c r="I11" i="7"/>
  <c r="J11" i="7" s="1"/>
  <c r="I12" i="7"/>
  <c r="K12" i="7" s="1"/>
  <c r="J12" i="7"/>
  <c r="I13" i="7"/>
  <c r="J13" i="7"/>
  <c r="K13" i="7"/>
  <c r="I14" i="7"/>
  <c r="J14" i="7" s="1"/>
  <c r="I15" i="7"/>
  <c r="J15" i="7" s="1"/>
  <c r="I16" i="7"/>
  <c r="J16" i="7" s="1"/>
  <c r="K16" i="7" s="1"/>
  <c r="I12" i="8"/>
  <c r="J12" i="8"/>
  <c r="J13" i="8" s="1"/>
  <c r="J15" i="8" s="1"/>
  <c r="I24" i="2"/>
  <c r="I33" i="14" l="1"/>
  <c r="K13" i="14"/>
  <c r="J31" i="14"/>
  <c r="K31" i="14" s="1"/>
  <c r="J30" i="14"/>
  <c r="K30" i="14" s="1"/>
  <c r="K20" i="14"/>
  <c r="J32" i="14"/>
  <c r="K29" i="14"/>
  <c r="K28" i="14"/>
  <c r="J27" i="14"/>
  <c r="K27" i="14" s="1"/>
  <c r="K26" i="14"/>
  <c r="K24" i="14"/>
  <c r="K22" i="14"/>
  <c r="K21" i="14"/>
  <c r="J17" i="14"/>
  <c r="K17" i="14" s="1"/>
  <c r="K15" i="14"/>
  <c r="K14" i="14"/>
  <c r="I35" i="14"/>
  <c r="J12" i="14"/>
  <c r="K12" i="14" s="1"/>
  <c r="K11" i="14"/>
  <c r="K18" i="12"/>
  <c r="K13" i="12"/>
  <c r="K16" i="12"/>
  <c r="K29" i="12"/>
  <c r="K27" i="12"/>
  <c r="K25" i="12"/>
  <c r="K24" i="12"/>
  <c r="J23" i="12"/>
  <c r="K23" i="12" s="1"/>
  <c r="K22" i="12"/>
  <c r="K21" i="12"/>
  <c r="K20" i="12"/>
  <c r="I31" i="12"/>
  <c r="I33" i="12" s="1"/>
  <c r="J12" i="12"/>
  <c r="K12" i="12" s="1"/>
  <c r="K11" i="12"/>
  <c r="K13" i="13"/>
  <c r="J11" i="13"/>
  <c r="J15" i="13" s="1"/>
  <c r="J17" i="13" s="1"/>
  <c r="J22" i="11"/>
  <c r="K22" i="11" s="1"/>
  <c r="J12" i="11"/>
  <c r="K12" i="11" s="1"/>
  <c r="K11" i="11"/>
  <c r="J14" i="11"/>
  <c r="K14" i="11" s="1"/>
  <c r="K15" i="11"/>
  <c r="J16" i="11"/>
  <c r="K16" i="11" s="1"/>
  <c r="J18" i="11"/>
  <c r="K18" i="11" s="1"/>
  <c r="J20" i="11"/>
  <c r="K20" i="11" s="1"/>
  <c r="K21" i="11"/>
  <c r="J24" i="11"/>
  <c r="K24" i="11" s="1"/>
  <c r="J27" i="11"/>
  <c r="K27" i="11" s="1"/>
  <c r="K28" i="11"/>
  <c r="I32" i="11"/>
  <c r="I35" i="11" s="1"/>
  <c r="J29" i="11"/>
  <c r="K29" i="11" s="1"/>
  <c r="K30" i="11"/>
  <c r="K31" i="11"/>
  <c r="K12" i="8"/>
  <c r="K13" i="8" s="1"/>
  <c r="K15" i="8" s="1"/>
  <c r="I13" i="8"/>
  <c r="I15" i="8" s="1"/>
  <c r="I32" i="3"/>
  <c r="I34" i="3" s="1"/>
  <c r="K15" i="7"/>
  <c r="K14" i="7"/>
  <c r="I17" i="7"/>
  <c r="I20" i="7" s="1"/>
  <c r="K11" i="7"/>
  <c r="J17" i="7"/>
  <c r="J20" i="7" s="1"/>
  <c r="K15" i="2"/>
  <c r="K23" i="2"/>
  <c r="K24" i="2" s="1"/>
  <c r="K18" i="2"/>
  <c r="K16" i="2"/>
  <c r="J14" i="2"/>
  <c r="K14" i="2" s="1"/>
  <c r="I19" i="2"/>
  <c r="I26" i="2" s="1"/>
  <c r="J12" i="2"/>
  <c r="K12" i="2" s="1"/>
  <c r="K17" i="1"/>
  <c r="K14" i="1"/>
  <c r="K20" i="1"/>
  <c r="K19" i="1"/>
  <c r="K18" i="1"/>
  <c r="J13" i="1"/>
  <c r="J11" i="1"/>
  <c r="I23" i="1"/>
  <c r="I26" i="1" s="1"/>
  <c r="J16" i="1"/>
  <c r="K16" i="1" s="1"/>
  <c r="K15" i="1"/>
  <c r="J33" i="14" l="1"/>
  <c r="J35" i="14" s="1"/>
  <c r="K32" i="14"/>
  <c r="K33" i="14" s="1"/>
  <c r="K35" i="14" s="1"/>
  <c r="J31" i="12"/>
  <c r="J33" i="12" s="1"/>
  <c r="K31" i="12"/>
  <c r="K33" i="12" s="1"/>
  <c r="K11" i="13"/>
  <c r="K15" i="13" s="1"/>
  <c r="K17" i="13" s="1"/>
  <c r="J32" i="11"/>
  <c r="J35" i="11" s="1"/>
  <c r="K32" i="11"/>
  <c r="K35" i="11" s="1"/>
  <c r="K17" i="7"/>
  <c r="K20" i="7" s="1"/>
  <c r="K19" i="2"/>
  <c r="K26" i="2" s="1"/>
  <c r="J19" i="2"/>
  <c r="J26" i="2" s="1"/>
  <c r="J23" i="1"/>
  <c r="J26" i="1" s="1"/>
  <c r="K13" i="1"/>
  <c r="K23" i="1" s="1"/>
  <c r="K26" i="1" s="1"/>
</calcChain>
</file>

<file path=xl/sharedStrings.xml><?xml version="1.0" encoding="utf-8"?>
<sst xmlns="http://schemas.openxmlformats.org/spreadsheetml/2006/main" count="569" uniqueCount="192">
  <si>
    <t>ZA JAVNI ZAVOD: ŠPORT LJUBLJANA</t>
  </si>
  <si>
    <t>Zap.
št.</t>
  </si>
  <si>
    <t>VRSTA BLAGA</t>
  </si>
  <si>
    <t>Blagovna znamka
(kot informacija)</t>
  </si>
  <si>
    <t>Orientacijska
količina</t>
  </si>
  <si>
    <t>Merska
enota</t>
  </si>
  <si>
    <t>Cena na iskano mersko enoto v
EUR brez DDV</t>
  </si>
  <si>
    <t>Ponujena merska enota</t>
  </si>
  <si>
    <t>Skupaj cena na iskano mersko enoto upoštevaje orientacijsko količino
v EUR
brez DDV</t>
  </si>
  <si>
    <t>Znesek DDV</t>
  </si>
  <si>
    <t>Skupaj cena na iskano mersko enoto upoštevaje orientacijsko količino
v EUR z
vključenim DDV</t>
  </si>
  <si>
    <t>APEROL</t>
  </si>
  <si>
    <t>APEROL - enakovredno, boljše</t>
  </si>
  <si>
    <t>lit</t>
  </si>
  <si>
    <t xml:space="preserve">RUM </t>
  </si>
  <si>
    <t>BACARDI - enakovredno, boljše</t>
  </si>
  <si>
    <t xml:space="preserve">GIN </t>
  </si>
  <si>
    <t>BOMBAY - enakovredno, boljše</t>
  </si>
  <si>
    <t>VODKA</t>
  </si>
  <si>
    <t>SMIRNOFF - enakovredno, boljše</t>
  </si>
  <si>
    <t>BOROVNIČEVEC</t>
  </si>
  <si>
    <t>FRUCTAL - enakovredno, boljše</t>
  </si>
  <si>
    <t>VILJAMOVKA</t>
  </si>
  <si>
    <t>TRAVARICA</t>
  </si>
  <si>
    <t>SADJEVEC DOMAČI</t>
  </si>
  <si>
    <t>CYNAR</t>
  </si>
  <si>
    <t>CYNAR - enakovredno, boljše</t>
  </si>
  <si>
    <t>JAGERMAISTER</t>
  </si>
  <si>
    <t>JAGERMAISTER - enakovredno, boljše</t>
  </si>
  <si>
    <t>PELINKOVEC</t>
  </si>
  <si>
    <t>WHISKEY</t>
  </si>
  <si>
    <t>JACK DANIELS - enakovredno, boljše</t>
  </si>
  <si>
    <t>SKUPAJ  VREDNOST PODSKLOPA</t>
  </si>
  <si>
    <t>SKUPAJ  VREDNOST SKLOPA</t>
  </si>
  <si>
    <t>ZAHTEVE:</t>
  </si>
  <si>
    <t>Dobava v roku 24ur od prejetega naročila znotraj delovnega časa</t>
  </si>
  <si>
    <t>žig</t>
  </si>
  <si>
    <t>(Kraj in datum)</t>
  </si>
  <si>
    <t>(Podpis odgovorne osebe)</t>
  </si>
  <si>
    <t>NEFILTRIRANO PIVO 0,5L</t>
  </si>
  <si>
    <t>UNION - enakovredno, boljše</t>
  </si>
  <si>
    <t>kos</t>
  </si>
  <si>
    <t>PIVO - PLOČEVINKA 0,33</t>
  </si>
  <si>
    <t>PIVO - PLOČEVINKA 0,50</t>
  </si>
  <si>
    <t>PIVO - STEKLENICA 0,33</t>
  </si>
  <si>
    <t>PIVO - STEKLENICA 0,50</t>
  </si>
  <si>
    <t>RADLER - PLOČEVINKA 0,5L</t>
  </si>
  <si>
    <t>RADLER STEKLENICA 0,5L</t>
  </si>
  <si>
    <t>BREZALKOHOLNO PIVO 0,5L</t>
  </si>
  <si>
    <t>TOČENO PIVO 1l</t>
  </si>
  <si>
    <t>UNION- enakovredno, boljše</t>
  </si>
  <si>
    <t>Dostava v roku 24 ur od oddaje naročila znotraj delovnega časa</t>
  </si>
  <si>
    <t>CEDEVITA 19g</t>
  </si>
  <si>
    <t>CEDEVITA - enakovredno, boljše</t>
  </si>
  <si>
    <t>COCA COLA ST. 0,25L</t>
  </si>
  <si>
    <t>COCA COLA - enakovredno, boljše</t>
  </si>
  <si>
    <t>COCA COLA plast. 0,50L</t>
  </si>
  <si>
    <t>COCA COLA plast. 1L</t>
  </si>
  <si>
    <t>COCKTA - enakovredno, boljše</t>
  </si>
  <si>
    <t>FANTA 0,25L</t>
  </si>
  <si>
    <t>POMARANČNI SOK 1L</t>
  </si>
  <si>
    <t>JABOLČNI SOK 1L</t>
  </si>
  <si>
    <t>MINERALNA VODA 0,25L</t>
  </si>
  <si>
    <t>RADENSKA - enakovredno, boljše</t>
  </si>
  <si>
    <t>MINERALNA VODA0,50L</t>
  </si>
  <si>
    <t>MINERALNA VODA 1L</t>
  </si>
  <si>
    <t>SCHWEPPESS 1L</t>
  </si>
  <si>
    <t>SCHWEPPESS - enakovredno, boljše</t>
  </si>
  <si>
    <t>SCHWEPPESS 0,25L</t>
  </si>
  <si>
    <t>VODA Z OKUSOM 0,5L</t>
  </si>
  <si>
    <t>ZALA - enakovredno, boljše</t>
  </si>
  <si>
    <t>VODA 1L</t>
  </si>
  <si>
    <t>LEDENI ČAJ BRESKEV 1L</t>
  </si>
  <si>
    <t>LEDENI ČAJ BRESKEV 0,50L</t>
  </si>
  <si>
    <t>ENERGIJSKA PIJAČA 0,25l</t>
  </si>
  <si>
    <t>REDBULL - enakovredno, boljše</t>
  </si>
  <si>
    <t>FRUCTAL SOK ST. 0,2L</t>
  </si>
  <si>
    <t>SLADOLED BRRR</t>
  </si>
  <si>
    <t>LJUBLJ. MLEKARNE - enakovredno, boljše</t>
  </si>
  <si>
    <t>SLADOLED CALIPPO</t>
  </si>
  <si>
    <t>ALDIGA - enakovredno, boljše</t>
  </si>
  <si>
    <t>SLADOLED MINIONS</t>
  </si>
  <si>
    <t>SLADOLED KORNET LJ. MLEKARNE</t>
  </si>
  <si>
    <t>SLADOLED LONČEK</t>
  </si>
  <si>
    <t>SLADOLED LUČKA</t>
  </si>
  <si>
    <t>SLADOLED MAGNUM</t>
  </si>
  <si>
    <t>SLADOLED MAXIM LJ.</t>
  </si>
  <si>
    <t>SLADOLED CORNETO</t>
  </si>
  <si>
    <t>SLADOLED NOGGER</t>
  </si>
  <si>
    <t>SLADOLED PLANICA</t>
  </si>
  <si>
    <t>SLADOLED SOLERO</t>
  </si>
  <si>
    <t>SLADOLED KING</t>
  </si>
  <si>
    <t>LEDO - enakovredno, boljše</t>
  </si>
  <si>
    <t>SLADOLED KONTIKI</t>
  </si>
  <si>
    <t>SLADOLED SNEGULJČICA</t>
  </si>
  <si>
    <t>SLADOLED TALKING ANGELA</t>
  </si>
  <si>
    <t>SLADOLED TALKING TOM</t>
  </si>
  <si>
    <t>SLADOLED TOM</t>
  </si>
  <si>
    <t>SLADOLED TWISTER</t>
  </si>
  <si>
    <t>SLADOLED X-POP</t>
  </si>
  <si>
    <t>LAYS - enakovredno, boljše</t>
  </si>
  <si>
    <t>VINO - CVIČEK 1l</t>
  </si>
  <si>
    <t xml:space="preserve">  CVIČEK - enakovredno, boljše</t>
  </si>
  <si>
    <t>VINO - HALOŽAN 1l</t>
  </si>
  <si>
    <t xml:space="preserve">  HALOŽAN - enakovredno, boljše</t>
  </si>
  <si>
    <t>VINO - REFOŠK 1l</t>
  </si>
  <si>
    <t xml:space="preserve">  REFOŠK - enakovredno, boljše</t>
  </si>
  <si>
    <t>VINO - SREBRNA PENINA 0,375</t>
  </si>
  <si>
    <t xml:space="preserve">  SREBRNA PENINA - enakovredno, boljše</t>
  </si>
  <si>
    <t>VINO - SREBRNA PENINA 0,750</t>
  </si>
  <si>
    <t>kg</t>
  </si>
  <si>
    <t>ČAJ</t>
  </si>
  <si>
    <t>1001 CVET- enakovredno, boljše</t>
  </si>
  <si>
    <t>g</t>
  </si>
  <si>
    <t>BRAVI - enakovredno, boljše</t>
  </si>
  <si>
    <t>Blagovna znamka za ponujeni artikel
(kot informacija, izpolni ponudnik)</t>
  </si>
  <si>
    <t>RAZPISNI OBRAZEC 14 f</t>
  </si>
  <si>
    <t>2. sklop:  TOČENO PIVO</t>
  </si>
  <si>
    <t xml:space="preserve">CEDEVITA FRESH </t>
  </si>
  <si>
    <t>COCKTA 0,50L</t>
  </si>
  <si>
    <t>FANTA 0,50L</t>
  </si>
  <si>
    <t>PATA - enakovredno, boljše</t>
  </si>
  <si>
    <t>VINO - BOX 5L</t>
  </si>
  <si>
    <t>VINO BOX - enakovredno, boljše</t>
  </si>
  <si>
    <t>PEKARNA PEČJAK - enakovredno, boljše</t>
  </si>
  <si>
    <t>HABURGER ŠTRUČKA (50g - 150g)</t>
  </si>
  <si>
    <t>HOT DOG ŠTRUČKA (50g - 150g)</t>
  </si>
  <si>
    <t>FINESSE- enakovredno, boljše</t>
  </si>
  <si>
    <t>TORTA ČOKOLADNA HRUSTLJAVA (1kg -2,5kg)</t>
  </si>
  <si>
    <t>TORTA CHEESECAKE JAGODA (1kg -2,5kg)</t>
  </si>
  <si>
    <t>ROGLJIČ MASLENI (0,5 kg - 2kg)</t>
  </si>
  <si>
    <t>ROGLJIČ RAZLIČNI OKUSI (0,5 kg - 2kg)</t>
  </si>
  <si>
    <t>MUFFIN RAZLIČNI OKUSI (0,5 kg - 2kg)</t>
  </si>
  <si>
    <t>McCAIN - enakovredno, boljše</t>
  </si>
  <si>
    <t>KROMPIRJEVI KRHLJI (1kg - 2,5kg)</t>
  </si>
  <si>
    <t>SVINJSKA REBRA SPARE RIBS (0,5kg - 1kg)</t>
  </si>
  <si>
    <t>OBROČKI ČEBULNI (0,5kg - 1kg)</t>
  </si>
  <si>
    <t>MOZZARELLA PALČKE (0,5kg - 1kg)</t>
  </si>
  <si>
    <t>HITBURGER PLUS (0,5kg - 1,5kg)</t>
  </si>
  <si>
    <t>FALAFEL EDAMAME V ZELIŠČNI PANADI PESE (0,5kg - 1kg)</t>
  </si>
  <si>
    <t>BURGER VEGANSKI (0,5kg - 1,5kg)</t>
  </si>
  <si>
    <t>BURGER PIŠČANČJI CRUNCHY  (0,5kg - 1,5kg)</t>
  </si>
  <si>
    <t>BLAZINICA CHEDDAR IN ČILI (0,5kg - 1kg)</t>
  </si>
  <si>
    <t>ZELENJAVNI ZREZEK (0,5kg - 1,5kg)</t>
  </si>
  <si>
    <t>PIŠČANČJA KRILA (0,5kg - 1,5kg)</t>
  </si>
  <si>
    <t>HRENOVKA (0,5kg - 1 kg)</t>
  </si>
  <si>
    <t>PIŠČANČJI MEDALJONČKI ( 0,5kg - 1 kg)</t>
  </si>
  <si>
    <t>PEČEN KROMPIRČEK (1kg - 2,5kg)</t>
  </si>
  <si>
    <t>Pop Corn (50g - 150g)</t>
  </si>
  <si>
    <t>Čips različni okusi (150g - 300g)</t>
  </si>
  <si>
    <t>Čips rebrasti (150g - 300g)</t>
  </si>
  <si>
    <t>Čips (150g - 300g)</t>
  </si>
  <si>
    <t>JANEZ DELA - enakovredno, boljše</t>
  </si>
  <si>
    <t>HOT DOG ŠTRUČKA (50g -150g)</t>
  </si>
  <si>
    <t>MERACTOR - enakovredno, boljše</t>
  </si>
  <si>
    <t>TOAST KRUH (0,5kg - 1 kg)</t>
  </si>
  <si>
    <t>AVE - enakovredno, boljše</t>
  </si>
  <si>
    <t>SLANINA PEČENA MESNA NAREZEK (0,5kg - 1kg)</t>
  </si>
  <si>
    <t>ŠUNKA NAREZEK MICA PIZZA (0,5kg - 1kg)</t>
  </si>
  <si>
    <t>SIR GAUDA REZINE (0,5kg - 1kg)</t>
  </si>
  <si>
    <t>SIR CHEDDAR REZINE (0,5kg - 1kg)</t>
  </si>
  <si>
    <t>FRIVISSA - enakovredno, boljše</t>
  </si>
  <si>
    <t>KREMA RASTLINSKA Z OKUSOM MASLA (1lit - 2lit)</t>
  </si>
  <si>
    <t>OLJE ZA CVRTJE  ( 5lit - 10lit)</t>
  </si>
  <si>
    <t>OLJE RASTLINSKO  ( 5lit - 10lit)</t>
  </si>
  <si>
    <t>OLJE JEDILNO REPIČNO ( 5lit - 10lit)</t>
  </si>
  <si>
    <t xml:space="preserve"> KOTÁNYI  - enakovredno, boljše</t>
  </si>
  <si>
    <t>ČEBULA SUŠENA PRAŽENA (0,5 kg - 1kg)</t>
  </si>
  <si>
    <t>ČEBULA KARAMEL. Z BALZAM. KISOM (0,5 kg - 1kg)</t>
  </si>
  <si>
    <t>FELIX - enakovredno, boljše</t>
  </si>
  <si>
    <t>OMAKA ZA ŽAR(1lit - 1,5lit)</t>
  </si>
  <si>
    <t>OMAKA ORIGINAL BBQ (1lit - 1,5lit)</t>
  </si>
  <si>
    <t>FIESTA - enakovredno, boljše</t>
  </si>
  <si>
    <t>OMAKA JALAPENO SIROVA (1kg - 3kg)</t>
  </si>
  <si>
    <t>WIEBERG - enakovredno, boljše</t>
  </si>
  <si>
    <t>OMAKA DIMLJENA Z MEDOM (1lit - 1,5lit)</t>
  </si>
  <si>
    <t>OMAKA COCTAIL (1kg - 2kg)</t>
  </si>
  <si>
    <t>OMAKA AMERIŠKA (1kg - 2kg)</t>
  </si>
  <si>
    <t>MAJONEZA (1kg - 2,5kg)</t>
  </si>
  <si>
    <t>KETCHUP (1kg - 2,5kg)</t>
  </si>
  <si>
    <t>GORČICA (1kg - 2,5kg)</t>
  </si>
  <si>
    <r>
      <rPr>
        <b/>
        <i/>
        <sz val="16"/>
        <color indexed="8"/>
        <rFont val="Arial"/>
        <family val="2"/>
        <charset val="238"/>
      </rPr>
      <t>Predmet javnega naročila</t>
    </r>
    <r>
      <rPr>
        <i/>
        <sz val="16"/>
        <color indexed="8"/>
        <rFont val="Arial"/>
        <family val="2"/>
        <charset val="238"/>
      </rPr>
      <t>: Sukcesivna dobava pijač, zmrznjenega programa, sladoleda in dodatkov k jedem</t>
    </r>
  </si>
  <si>
    <t>1. Sklop: Sukcesivna dobava žganih pijač</t>
  </si>
  <si>
    <t>2. Sklop: Sukcesivna dobava piva</t>
  </si>
  <si>
    <t>3. Sklop: Sukcesivna dobava vina</t>
  </si>
  <si>
    <t>4. Sklop: Sukcesivna dobava brezalkoholnih pijač</t>
  </si>
  <si>
    <t>5. Sklop: Sukcesivna dobava toplih napitkov</t>
  </si>
  <si>
    <t>6. Sklop: Sukcesivna dobava zmrznjenega programa</t>
  </si>
  <si>
    <t>7. Sklop: Sukcesivna dobava slanega programa</t>
  </si>
  <si>
    <t>8. Sklop: Sukcesivna dobava sladoleda</t>
  </si>
  <si>
    <t>OBRAZEC POPIS BLAGA - PREDRAČUN</t>
  </si>
  <si>
    <t>9. Sklop: Sukcesivna dobava dodatkov k jedem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</si>
</sst>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indexed="8"/>
      <name val="Arial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i/>
      <sz val="16"/>
      <color indexed="8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i/>
      <sz val="14"/>
      <color indexed="8"/>
      <name val="Arial"/>
      <family val="2"/>
      <charset val="238"/>
    </font>
    <font>
      <i/>
      <sz val="14"/>
      <color indexed="8"/>
      <name val="Trebuchet MS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u/>
      <sz val="2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1"/>
      </patternFill>
    </fill>
    <fill>
      <patternFill patternType="solid">
        <fgColor indexed="12"/>
      </patternFill>
    </fill>
  </fills>
  <borders count="5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4"/>
      </right>
      <top style="medium">
        <color indexed="8"/>
      </top>
      <bottom style="medium">
        <color indexed="8"/>
      </bottom>
      <diagonal/>
    </border>
    <border>
      <left style="thin">
        <color indexed="14"/>
      </left>
      <right style="thin">
        <color indexed="14"/>
      </right>
      <top style="medium">
        <color indexed="8"/>
      </top>
      <bottom style="medium">
        <color indexed="8"/>
      </bottom>
      <diagonal/>
    </border>
    <border>
      <left style="thin">
        <color indexed="1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1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1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14"/>
      </left>
      <right style="thin">
        <color indexed="8"/>
      </right>
      <top/>
      <bottom style="medium">
        <color indexed="8"/>
      </bottom>
      <diagonal/>
    </border>
    <border>
      <left style="thin">
        <color indexed="14"/>
      </left>
      <right style="thin">
        <color indexed="14"/>
      </right>
      <top/>
      <bottom style="medium">
        <color indexed="8"/>
      </bottom>
      <diagonal/>
    </border>
    <border>
      <left/>
      <right style="thin">
        <color indexed="14"/>
      </right>
      <top/>
      <bottom style="medium">
        <color indexed="8"/>
      </bottom>
      <diagonal/>
    </border>
    <border>
      <left style="thin">
        <color indexed="8"/>
      </left>
      <right style="thin">
        <color indexed="1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ill="0" applyBorder="0" applyProtection="0">
      <alignment horizontal="left"/>
    </xf>
    <xf numFmtId="0" fontId="1" fillId="0" borderId="0"/>
    <xf numFmtId="0" fontId="15" fillId="0" borderId="0"/>
  </cellStyleXfs>
  <cellXfs count="199">
    <xf numFmtId="0" fontId="0" fillId="0" borderId="0" xfId="0">
      <alignment horizontal="left"/>
    </xf>
    <xf numFmtId="0" fontId="0" fillId="0" borderId="0" xfId="0" applyNumberFormat="1">
      <alignment horizontal="left"/>
    </xf>
    <xf numFmtId="0" fontId="0" fillId="2" borderId="1" xfId="0" applyFill="1" applyBorder="1">
      <alignment horizontal="left"/>
    </xf>
    <xf numFmtId="49" fontId="2" fillId="2" borderId="1" xfId="0" applyNumberFormat="1" applyFont="1" applyFill="1" applyBorder="1">
      <alignment horizontal="left"/>
    </xf>
    <xf numFmtId="49" fontId="3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>
      <alignment horizontal="left"/>
    </xf>
    <xf numFmtId="0" fontId="7" fillId="2" borderId="1" xfId="0" applyFont="1" applyFill="1" applyBorder="1">
      <alignment horizontal="left"/>
    </xf>
    <xf numFmtId="49" fontId="8" fillId="2" borderId="2" xfId="0" applyNumberFormat="1" applyFont="1" applyFill="1" applyBorder="1">
      <alignment horizontal="left"/>
    </xf>
    <xf numFmtId="0" fontId="9" fillId="2" borderId="2" xfId="0" applyFont="1" applyFill="1" applyBorder="1">
      <alignment horizontal="left"/>
    </xf>
    <xf numFmtId="4" fontId="8" fillId="2" borderId="2" xfId="0" applyNumberFormat="1" applyFont="1" applyFill="1" applyBorder="1" applyAlignment="1">
      <alignment horizontal="right"/>
    </xf>
    <xf numFmtId="0" fontId="7" fillId="2" borderId="3" xfId="0" applyFont="1" applyFill="1" applyBorder="1">
      <alignment horizontal="left"/>
    </xf>
    <xf numFmtId="0" fontId="0" fillId="2" borderId="3" xfId="0" applyFill="1" applyBorder="1">
      <alignment horizontal="left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left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/>
    </xf>
    <xf numFmtId="0" fontId="0" fillId="2" borderId="6" xfId="0" applyNumberForma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 wrapText="1"/>
    </xf>
    <xf numFmtId="4" fontId="0" fillId="5" borderId="8" xfId="0" applyNumberFormat="1" applyFill="1" applyBorder="1" applyAlignment="1">
      <alignment horizontal="right" vertical="center" wrapText="1"/>
    </xf>
    <xf numFmtId="0" fontId="0" fillId="2" borderId="9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left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4" fontId="0" fillId="2" borderId="8" xfId="0" applyNumberFormat="1" applyFill="1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/>
    </xf>
    <xf numFmtId="49" fontId="0" fillId="2" borderId="8" xfId="0" applyNumberFormat="1" applyFill="1" applyBorder="1">
      <alignment horizontal="left"/>
    </xf>
    <xf numFmtId="0" fontId="0" fillId="2" borderId="8" xfId="0" applyNumberFormat="1" applyFill="1" applyBorder="1" applyAlignment="1">
      <alignment horizontal="center" vertical="center"/>
    </xf>
    <xf numFmtId="0" fontId="0" fillId="2" borderId="10" xfId="0" applyNumberFormat="1" applyFill="1" applyBorder="1" applyAlignment="1">
      <alignment horizontal="center" vertical="center" wrapText="1"/>
    </xf>
    <xf numFmtId="4" fontId="0" fillId="2" borderId="11" xfId="0" applyNumberFormat="1" applyFill="1" applyBorder="1" applyAlignment="1">
      <alignment horizontal="center" vertical="center" wrapText="1"/>
    </xf>
    <xf numFmtId="4" fontId="0" fillId="5" borderId="11" xfId="0" applyNumberFormat="1" applyFill="1" applyBorder="1" applyAlignment="1">
      <alignment horizontal="right" vertical="center" wrapText="1"/>
    </xf>
    <xf numFmtId="0" fontId="7" fillId="5" borderId="4" xfId="0" applyFont="1" applyFill="1" applyBorder="1" applyAlignment="1">
      <alignment horizontal="center" vertical="center" wrapText="1"/>
    </xf>
    <xf numFmtId="49" fontId="10" fillId="5" borderId="5" xfId="0" applyNumberFormat="1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4" fontId="7" fillId="5" borderId="5" xfId="0" applyNumberFormat="1" applyFont="1" applyFill="1" applyBorder="1" applyAlignment="1">
      <alignment horizontal="right" vertical="center" wrapText="1"/>
    </xf>
    <xf numFmtId="0" fontId="0" fillId="2" borderId="12" xfId="0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4" fontId="12" fillId="3" borderId="5" xfId="0" applyNumberFormat="1" applyFont="1" applyFill="1" applyBorder="1" applyAlignment="1">
      <alignment horizontal="right" vertical="center" wrapText="1"/>
    </xf>
    <xf numFmtId="0" fontId="0" fillId="2" borderId="13" xfId="0" applyFill="1" applyBorder="1">
      <alignment horizontal="left"/>
    </xf>
    <xf numFmtId="0" fontId="7" fillId="2" borderId="1" xfId="0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49" fontId="0" fillId="2" borderId="11" xfId="0" applyNumberFormat="1" applyFill="1" applyBorder="1">
      <alignment horizontal="left"/>
    </xf>
    <xf numFmtId="49" fontId="0" fillId="2" borderId="11" xfId="0" applyNumberFormat="1" applyFill="1" applyBorder="1" applyAlignment="1">
      <alignment horizontal="center" vertical="center" wrapText="1"/>
    </xf>
    <xf numFmtId="0" fontId="0" fillId="2" borderId="11" xfId="0" applyNumberFormat="1" applyFill="1" applyBorder="1" applyAlignment="1">
      <alignment horizontal="center" vertical="center"/>
    </xf>
    <xf numFmtId="0" fontId="0" fillId="2" borderId="4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left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49" fontId="0" fillId="2" borderId="11" xfId="0" applyNumberFormat="1" applyFill="1" applyBorder="1" applyAlignment="1">
      <alignment horizontal="left" vertical="center" wrapText="1"/>
    </xf>
    <xf numFmtId="3" fontId="0" fillId="2" borderId="11" xfId="0" applyNumberForma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0" fillId="2" borderId="12" xfId="0" applyFill="1" applyBorder="1">
      <alignment horizontal="left"/>
    </xf>
    <xf numFmtId="49" fontId="0" fillId="2" borderId="13" xfId="0" applyNumberFormat="1" applyFill="1" applyBorder="1" applyAlignment="1">
      <alignment horizontal="left" vertical="center"/>
    </xf>
    <xf numFmtId="49" fontId="0" fillId="2" borderId="1" xfId="0" applyNumberFormat="1" applyFill="1" applyBorder="1">
      <alignment horizontal="left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13" fillId="2" borderId="1" xfId="0" applyFont="1" applyFill="1" applyBorder="1">
      <alignment horizontal="left"/>
    </xf>
    <xf numFmtId="49" fontId="7" fillId="4" borderId="18" xfId="0" applyNumberFormat="1" applyFont="1" applyFill="1" applyBorder="1" applyAlignment="1">
      <alignment horizontal="left" vertical="center" wrapText="1"/>
    </xf>
    <xf numFmtId="0" fontId="7" fillId="4" borderId="19" xfId="0" applyFont="1" applyFill="1" applyBorder="1" applyAlignment="1">
      <alignment horizontal="left" vertical="center" wrapText="1"/>
    </xf>
    <xf numFmtId="0" fontId="7" fillId="4" borderId="20" xfId="0" applyFont="1" applyFill="1" applyBorder="1" applyAlignment="1">
      <alignment horizontal="left" vertical="center" wrapText="1"/>
    </xf>
    <xf numFmtId="4" fontId="0" fillId="5" borderId="21" xfId="0" applyNumberFormat="1" applyFill="1" applyBorder="1" applyAlignment="1">
      <alignment horizontal="right" vertical="center" wrapText="1"/>
    </xf>
    <xf numFmtId="4" fontId="0" fillId="5" borderId="22" xfId="0" applyNumberFormat="1" applyFill="1" applyBorder="1" applyAlignment="1">
      <alignment horizontal="right" vertical="center" wrapText="1"/>
    </xf>
    <xf numFmtId="49" fontId="14" fillId="2" borderId="7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4" fontId="14" fillId="2" borderId="7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/>
    </xf>
    <xf numFmtId="164" fontId="3" fillId="4" borderId="5" xfId="0" applyNumberFormat="1" applyFon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center" vertical="center" wrapText="1"/>
    </xf>
    <xf numFmtId="164" fontId="7" fillId="5" borderId="5" xfId="0" applyNumberFormat="1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>
      <alignment horizontal="left"/>
    </xf>
    <xf numFmtId="49" fontId="0" fillId="2" borderId="8" xfId="0" applyNumberFormat="1" applyFill="1" applyBorder="1" applyAlignment="1">
      <alignment horizontal="left" vertical="center"/>
    </xf>
    <xf numFmtId="49" fontId="0" fillId="2" borderId="23" xfId="0" applyNumberFormat="1" applyFill="1" applyBorder="1" applyAlignment="1">
      <alignment horizontal="left" vertical="center" wrapText="1"/>
    </xf>
    <xf numFmtId="3" fontId="0" fillId="2" borderId="23" xfId="0" applyNumberForma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4" fontId="7" fillId="5" borderId="24" xfId="0" applyNumberFormat="1" applyFont="1" applyFill="1" applyBorder="1" applyAlignment="1">
      <alignment horizontal="right" vertical="center" wrapText="1"/>
    </xf>
    <xf numFmtId="0" fontId="7" fillId="5" borderId="24" xfId="0" applyFont="1" applyFill="1" applyBorder="1" applyAlignment="1">
      <alignment horizontal="center" vertical="center" wrapText="1"/>
    </xf>
    <xf numFmtId="49" fontId="10" fillId="5" borderId="24" xfId="0" applyNumberFormat="1" applyFont="1" applyFill="1" applyBorder="1" applyAlignment="1">
      <alignment horizontal="left" vertical="center" wrapText="1"/>
    </xf>
    <xf numFmtId="0" fontId="7" fillId="5" borderId="27" xfId="0" applyFont="1" applyFill="1" applyBorder="1" applyAlignment="1">
      <alignment horizontal="center" vertical="center" wrapText="1"/>
    </xf>
    <xf numFmtId="4" fontId="0" fillId="5" borderId="28" xfId="0" applyNumberFormat="1" applyFill="1" applyBorder="1" applyAlignment="1">
      <alignment horizontal="right" vertical="center" wrapText="1"/>
    </xf>
    <xf numFmtId="4" fontId="0" fillId="5" borderId="29" xfId="0" applyNumberFormat="1" applyFill="1" applyBorder="1" applyAlignment="1">
      <alignment horizontal="right" vertical="center" wrapText="1"/>
    </xf>
    <xf numFmtId="4" fontId="14" fillId="2" borderId="29" xfId="0" applyNumberFormat="1" applyFont="1" applyFill="1" applyBorder="1" applyAlignment="1">
      <alignment horizontal="center" vertical="center" wrapText="1"/>
    </xf>
    <xf numFmtId="4" fontId="0" fillId="2" borderId="29" xfId="0" applyNumberFormat="1" applyFill="1" applyBorder="1" applyAlignment="1">
      <alignment horizontal="center" vertical="center" wrapText="1"/>
    </xf>
    <xf numFmtId="49" fontId="14" fillId="2" borderId="29" xfId="0" applyNumberFormat="1" applyFont="1" applyFill="1" applyBorder="1" applyAlignment="1">
      <alignment horizontal="center" vertical="center" wrapText="1"/>
    </xf>
    <xf numFmtId="3" fontId="0" fillId="2" borderId="29" xfId="0" applyNumberFormat="1" applyFill="1" applyBorder="1" applyAlignment="1">
      <alignment horizontal="center" vertical="center" wrapText="1"/>
    </xf>
    <xf numFmtId="49" fontId="14" fillId="2" borderId="29" xfId="0" applyNumberFormat="1" applyFont="1" applyFill="1" applyBorder="1" applyAlignment="1">
      <alignment horizontal="left" vertical="center" wrapText="1"/>
    </xf>
    <xf numFmtId="0" fontId="0" fillId="2" borderId="30" xfId="0" applyNumberFormat="1" applyFill="1" applyBorder="1" applyAlignment="1">
      <alignment horizontal="center" vertical="center" wrapText="1"/>
    </xf>
    <xf numFmtId="4" fontId="14" fillId="2" borderId="31" xfId="0" applyNumberFormat="1" applyFont="1" applyFill="1" applyBorder="1" applyAlignment="1">
      <alignment horizontal="center" vertical="center" wrapText="1"/>
    </xf>
    <xf numFmtId="4" fontId="0" fillId="2" borderId="31" xfId="0" applyNumberFormat="1" applyFill="1" applyBorder="1" applyAlignment="1">
      <alignment horizontal="center" vertical="center" wrapText="1"/>
    </xf>
    <xf numFmtId="49" fontId="14" fillId="2" borderId="31" xfId="0" applyNumberFormat="1" applyFont="1" applyFill="1" applyBorder="1" applyAlignment="1">
      <alignment horizontal="center" vertical="center" wrapText="1"/>
    </xf>
    <xf numFmtId="3" fontId="0" fillId="2" borderId="31" xfId="0" applyNumberFormat="1" applyFill="1" applyBorder="1" applyAlignment="1">
      <alignment horizontal="center" vertical="center" wrapText="1"/>
    </xf>
    <xf numFmtId="49" fontId="14" fillId="2" borderId="31" xfId="0" applyNumberFormat="1" applyFont="1" applyFill="1" applyBorder="1" applyAlignment="1">
      <alignment horizontal="left" vertical="center" wrapText="1"/>
    </xf>
    <xf numFmtId="0" fontId="0" fillId="2" borderId="32" xfId="0" applyNumberFormat="1" applyFill="1" applyBorder="1" applyAlignment="1">
      <alignment horizontal="center" vertical="center" wrapText="1"/>
    </xf>
    <xf numFmtId="4" fontId="0" fillId="5" borderId="33" xfId="0" applyNumberFormat="1" applyFill="1" applyBorder="1" applyAlignment="1">
      <alignment horizontal="right" vertical="center" wrapText="1"/>
    </xf>
    <xf numFmtId="49" fontId="0" fillId="2" borderId="29" xfId="0" applyNumberFormat="1" applyFill="1" applyBorder="1" applyAlignment="1">
      <alignment horizontal="center" vertical="center" wrapText="1"/>
    </xf>
    <xf numFmtId="4" fontId="0" fillId="5" borderId="35" xfId="0" applyNumberFormat="1" applyFill="1" applyBorder="1" applyAlignment="1">
      <alignment horizontal="right" vertical="center" wrapText="1"/>
    </xf>
    <xf numFmtId="4" fontId="0" fillId="5" borderId="36" xfId="0" applyNumberFormat="1" applyFill="1" applyBorder="1" applyAlignment="1">
      <alignment horizontal="right" vertical="center" wrapText="1"/>
    </xf>
    <xf numFmtId="4" fontId="14" fillId="2" borderId="36" xfId="0" applyNumberFormat="1" applyFont="1" applyFill="1" applyBorder="1" applyAlignment="1">
      <alignment horizontal="center" vertical="center" wrapText="1"/>
    </xf>
    <xf numFmtId="4" fontId="0" fillId="2" borderId="36" xfId="0" applyNumberFormat="1" applyFill="1" applyBorder="1" applyAlignment="1">
      <alignment horizontal="center" vertical="center" wrapText="1"/>
    </xf>
    <xf numFmtId="49" fontId="0" fillId="2" borderId="36" xfId="0" applyNumberFormat="1" applyFill="1" applyBorder="1" applyAlignment="1">
      <alignment horizontal="center" vertical="center" wrapText="1"/>
    </xf>
    <xf numFmtId="3" fontId="0" fillId="2" borderId="36" xfId="0" applyNumberFormat="1" applyFill="1" applyBorder="1" applyAlignment="1">
      <alignment horizontal="center" vertical="center" wrapText="1"/>
    </xf>
    <xf numFmtId="49" fontId="14" fillId="2" borderId="36" xfId="0" applyNumberFormat="1" applyFont="1" applyFill="1" applyBorder="1" applyAlignment="1">
      <alignment horizontal="center" vertical="center" wrapText="1"/>
    </xf>
    <xf numFmtId="49" fontId="14" fillId="2" borderId="36" xfId="0" applyNumberFormat="1" applyFont="1" applyFill="1" applyBorder="1" applyAlignment="1">
      <alignment horizontal="left" vertical="center" wrapText="1"/>
    </xf>
    <xf numFmtId="0" fontId="0" fillId="2" borderId="37" xfId="0" applyNumberFormat="1" applyFill="1" applyBorder="1" applyAlignment="1">
      <alignment horizontal="center" vertical="center" wrapText="1"/>
    </xf>
    <xf numFmtId="4" fontId="0" fillId="5" borderId="38" xfId="0" applyNumberFormat="1" applyFill="1" applyBorder="1" applyAlignment="1">
      <alignment horizontal="right" vertical="center" wrapText="1"/>
    </xf>
    <xf numFmtId="4" fontId="14" fillId="2" borderId="38" xfId="0" applyNumberFormat="1" applyFont="1" applyFill="1" applyBorder="1" applyAlignment="1">
      <alignment horizontal="center" vertical="center" wrapText="1"/>
    </xf>
    <xf numFmtId="4" fontId="0" fillId="2" borderId="38" xfId="0" applyNumberFormat="1" applyFill="1" applyBorder="1" applyAlignment="1">
      <alignment horizontal="center" vertical="center" wrapText="1"/>
    </xf>
    <xf numFmtId="49" fontId="0" fillId="2" borderId="38" xfId="0" applyNumberFormat="1" applyFill="1" applyBorder="1" applyAlignment="1">
      <alignment horizontal="center" vertical="center" wrapText="1"/>
    </xf>
    <xf numFmtId="3" fontId="0" fillId="2" borderId="38" xfId="0" applyNumberFormat="1" applyFill="1" applyBorder="1" applyAlignment="1">
      <alignment horizontal="center" vertical="center" wrapText="1"/>
    </xf>
    <xf numFmtId="49" fontId="14" fillId="2" borderId="38" xfId="0" applyNumberFormat="1" applyFont="1" applyFill="1" applyBorder="1" applyAlignment="1">
      <alignment horizontal="center" vertical="center" wrapText="1"/>
    </xf>
    <xf numFmtId="49" fontId="14" fillId="2" borderId="38" xfId="0" applyNumberFormat="1" applyFont="1" applyFill="1" applyBorder="1" applyAlignment="1">
      <alignment horizontal="left" vertical="center" wrapText="1"/>
    </xf>
    <xf numFmtId="0" fontId="0" fillId="2" borderId="39" xfId="0" applyNumberFormat="1" applyFill="1" applyBorder="1" applyAlignment="1">
      <alignment horizontal="center" vertical="center" wrapText="1"/>
    </xf>
    <xf numFmtId="3" fontId="0" fillId="2" borderId="29" xfId="0" applyNumberFormat="1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49" fontId="14" fillId="2" borderId="30" xfId="0" applyNumberFormat="1" applyFont="1" applyFill="1" applyBorder="1" applyAlignment="1">
      <alignment horizontal="left" vertical="center" wrapText="1"/>
    </xf>
    <xf numFmtId="0" fontId="0" fillId="2" borderId="40" xfId="0" applyNumberFormat="1" applyFill="1" applyBorder="1" applyAlignment="1">
      <alignment horizontal="center" vertical="center" wrapText="1"/>
    </xf>
    <xf numFmtId="3" fontId="0" fillId="2" borderId="31" xfId="0" applyNumberForma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49" fontId="14" fillId="2" borderId="32" xfId="0" applyNumberFormat="1" applyFont="1" applyFill="1" applyBorder="1" applyAlignment="1">
      <alignment horizontal="left" vertical="center" wrapText="1"/>
    </xf>
    <xf numFmtId="0" fontId="0" fillId="2" borderId="41" xfId="0" applyNumberFormat="1" applyFill="1" applyBorder="1" applyAlignment="1">
      <alignment horizontal="center" vertical="center" wrapText="1"/>
    </xf>
    <xf numFmtId="4" fontId="0" fillId="2" borderId="34" xfId="0" applyNumberFormat="1" applyFill="1" applyBorder="1" applyAlignment="1">
      <alignment horizontal="center" vertical="center" wrapText="1"/>
    </xf>
    <xf numFmtId="49" fontId="0" fillId="2" borderId="31" xfId="0" applyNumberFormat="1" applyFill="1" applyBorder="1" applyAlignment="1">
      <alignment horizontal="center" vertical="center" wrapText="1"/>
    </xf>
    <xf numFmtId="49" fontId="0" fillId="2" borderId="31" xfId="0" applyNumberFormat="1" applyFill="1" applyBorder="1" applyAlignment="1">
      <alignment horizontal="left" vertical="center" wrapText="1"/>
    </xf>
    <xf numFmtId="4" fontId="0" fillId="2" borderId="42" xfId="0" applyNumberFormat="1" applyFill="1" applyBorder="1" applyAlignment="1">
      <alignment horizontal="center" vertical="center" wrapText="1"/>
    </xf>
    <xf numFmtId="49" fontId="0" fillId="2" borderId="29" xfId="0" applyNumberFormat="1" applyFill="1" applyBorder="1" applyAlignment="1">
      <alignment horizontal="left" vertical="center" wrapText="1"/>
    </xf>
    <xf numFmtId="0" fontId="14" fillId="2" borderId="29" xfId="0" applyNumberFormat="1" applyFont="1" applyFill="1" applyBorder="1" applyAlignment="1">
      <alignment horizontal="center" vertical="center" wrapText="1"/>
    </xf>
    <xf numFmtId="164" fontId="0" fillId="0" borderId="0" xfId="0" applyNumberFormat="1">
      <alignment horizontal="left"/>
    </xf>
    <xf numFmtId="164" fontId="0" fillId="2" borderId="1" xfId="0" applyNumberFormat="1" applyFill="1" applyBorder="1" applyAlignment="1">
      <alignment horizontal="left" vertical="center"/>
    </xf>
    <xf numFmtId="164" fontId="0" fillId="2" borderId="13" xfId="0" applyNumberFormat="1" applyFill="1" applyBorder="1">
      <alignment horizontal="left"/>
    </xf>
    <xf numFmtId="164" fontId="0" fillId="2" borderId="12" xfId="0" applyNumberFormat="1" applyFill="1" applyBorder="1">
      <alignment horizontal="left"/>
    </xf>
    <xf numFmtId="164" fontId="0" fillId="2" borderId="12" xfId="0" applyNumberFormat="1" applyFill="1" applyBorder="1" applyAlignment="1">
      <alignment horizontal="center" vertical="center" wrapText="1"/>
    </xf>
    <xf numFmtId="4" fontId="0" fillId="5" borderId="24" xfId="0" applyNumberFormat="1" applyFill="1" applyBorder="1" applyAlignment="1">
      <alignment horizontal="right" vertical="center" wrapText="1"/>
    </xf>
    <xf numFmtId="4" fontId="0" fillId="5" borderId="23" xfId="0" applyNumberFormat="1" applyFill="1" applyBorder="1" applyAlignment="1">
      <alignment horizontal="right" vertical="center" wrapText="1"/>
    </xf>
    <xf numFmtId="164" fontId="0" fillId="2" borderId="24" xfId="0" applyNumberFormat="1" applyFill="1" applyBorder="1" applyAlignment="1">
      <alignment horizontal="center" vertical="center" wrapText="1"/>
    </xf>
    <xf numFmtId="4" fontId="0" fillId="2" borderId="23" xfId="0" applyNumberFormat="1" applyFill="1" applyBorder="1" applyAlignment="1">
      <alignment horizontal="center" vertical="center" wrapText="1"/>
    </xf>
    <xf numFmtId="49" fontId="0" fillId="2" borderId="24" xfId="0" applyNumberFormat="1" applyFill="1" applyBorder="1" applyAlignment="1">
      <alignment horizontal="center" vertical="center" wrapText="1"/>
    </xf>
    <xf numFmtId="3" fontId="0" fillId="2" borderId="24" xfId="0" applyNumberFormat="1" applyFill="1" applyBorder="1" applyAlignment="1">
      <alignment horizontal="center" vertical="center"/>
    </xf>
    <xf numFmtId="49" fontId="0" fillId="2" borderId="24" xfId="0" applyNumberFormat="1" applyFill="1" applyBorder="1" applyAlignment="1">
      <alignment horizontal="left" vertical="center" wrapText="1"/>
    </xf>
    <xf numFmtId="0" fontId="0" fillId="2" borderId="27" xfId="0" applyNumberFormat="1" applyFill="1" applyBorder="1" applyAlignment="1">
      <alignment horizontal="center" vertical="center" wrapText="1"/>
    </xf>
    <xf numFmtId="164" fontId="0" fillId="2" borderId="38" xfId="0" applyNumberFormat="1" applyFill="1" applyBorder="1" applyAlignment="1">
      <alignment horizontal="center" vertical="center" wrapText="1"/>
    </xf>
    <xf numFmtId="3" fontId="0" fillId="2" borderId="38" xfId="0" applyNumberFormat="1" applyFill="1" applyBorder="1" applyAlignment="1">
      <alignment horizontal="center" vertical="center"/>
    </xf>
    <xf numFmtId="49" fontId="0" fillId="2" borderId="38" xfId="0" applyNumberFormat="1" applyFill="1" applyBorder="1" applyAlignment="1">
      <alignment horizontal="left" vertical="center" wrapText="1"/>
    </xf>
    <xf numFmtId="49" fontId="0" fillId="2" borderId="39" xfId="0" applyNumberFormat="1" applyFill="1" applyBorder="1" applyAlignment="1">
      <alignment horizontal="left" vertical="center" wrapText="1"/>
    </xf>
    <xf numFmtId="164" fontId="0" fillId="2" borderId="36" xfId="0" applyNumberFormat="1" applyFill="1" applyBorder="1" applyAlignment="1">
      <alignment horizontal="center" vertical="center" wrapText="1"/>
    </xf>
    <xf numFmtId="3" fontId="0" fillId="2" borderId="36" xfId="0" applyNumberFormat="1" applyFill="1" applyBorder="1" applyAlignment="1">
      <alignment horizontal="center" vertical="center"/>
    </xf>
    <xf numFmtId="49" fontId="0" fillId="2" borderId="37" xfId="0" applyNumberFormat="1" applyFill="1" applyBorder="1" applyAlignment="1">
      <alignment horizontal="left" vertical="center" wrapText="1"/>
    </xf>
    <xf numFmtId="0" fontId="0" fillId="2" borderId="46" xfId="0" applyNumberFormat="1" applyFill="1" applyBorder="1" applyAlignment="1">
      <alignment horizontal="center" vertical="center" wrapText="1"/>
    </xf>
    <xf numFmtId="4" fontId="0" fillId="5" borderId="47" xfId="0" applyNumberFormat="1" applyFill="1" applyBorder="1" applyAlignment="1">
      <alignment horizontal="right" vertical="center" wrapText="1"/>
    </xf>
    <xf numFmtId="164" fontId="0" fillId="2" borderId="47" xfId="0" applyNumberFormat="1" applyFill="1" applyBorder="1" applyAlignment="1">
      <alignment horizontal="center" vertical="center" wrapText="1"/>
    </xf>
    <xf numFmtId="4" fontId="0" fillId="2" borderId="47" xfId="0" applyNumberFormat="1" applyFill="1" applyBorder="1" applyAlignment="1">
      <alignment horizontal="center" vertical="center" wrapText="1"/>
    </xf>
    <xf numFmtId="49" fontId="0" fillId="2" borderId="47" xfId="0" applyNumberFormat="1" applyFill="1" applyBorder="1" applyAlignment="1">
      <alignment horizontal="center" vertical="center" wrapText="1"/>
    </xf>
    <xf numFmtId="3" fontId="0" fillId="2" borderId="47" xfId="0" applyNumberFormat="1" applyFill="1" applyBorder="1" applyAlignment="1">
      <alignment horizontal="center" vertical="center"/>
    </xf>
    <xf numFmtId="49" fontId="0" fillId="2" borderId="47" xfId="0" applyNumberFormat="1" applyFill="1" applyBorder="1" applyAlignment="1">
      <alignment horizontal="left" vertical="center" wrapText="1"/>
    </xf>
    <xf numFmtId="0" fontId="0" fillId="2" borderId="48" xfId="0" applyNumberFormat="1" applyFill="1" applyBorder="1" applyAlignment="1">
      <alignment horizontal="center" vertical="center" wrapText="1"/>
    </xf>
    <xf numFmtId="49" fontId="0" fillId="2" borderId="38" xfId="0" applyNumberFormat="1" applyFill="1" applyBorder="1" applyAlignment="1">
      <alignment horizontal="left" vertical="center"/>
    </xf>
    <xf numFmtId="164" fontId="0" fillId="2" borderId="3" xfId="0" applyNumberFormat="1" applyFill="1" applyBorder="1">
      <alignment horizontal="left"/>
    </xf>
    <xf numFmtId="164" fontId="0" fillId="2" borderId="1" xfId="0" applyNumberFormat="1" applyFill="1" applyBorder="1">
      <alignment horizontal="left"/>
    </xf>
    <xf numFmtId="0" fontId="7" fillId="5" borderId="49" xfId="0" applyFont="1" applyFill="1" applyBorder="1" applyAlignment="1">
      <alignment horizontal="center" vertical="center" wrapText="1"/>
    </xf>
    <xf numFmtId="0" fontId="7" fillId="5" borderId="50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14" fillId="2" borderId="30" xfId="0" applyNumberFormat="1" applyFont="1" applyFill="1" applyBorder="1" applyAlignment="1">
      <alignment horizontal="center" vertical="center" wrapText="1"/>
    </xf>
    <xf numFmtId="4" fontId="0" fillId="5" borderId="53" xfId="0" applyNumberFormat="1" applyFill="1" applyBorder="1" applyAlignment="1">
      <alignment horizontal="right" vertical="center" wrapText="1"/>
    </xf>
    <xf numFmtId="4" fontId="0" fillId="5" borderId="54" xfId="0" applyNumberFormat="1" applyFill="1" applyBorder="1" applyAlignment="1">
      <alignment horizontal="right" vertical="center" wrapText="1"/>
    </xf>
    <xf numFmtId="4" fontId="0" fillId="2" borderId="54" xfId="0" applyNumberFormat="1" applyFill="1" applyBorder="1" applyAlignment="1">
      <alignment horizontal="center" vertical="center" wrapText="1"/>
    </xf>
    <xf numFmtId="4" fontId="0" fillId="2" borderId="55" xfId="0" applyNumberFormat="1" applyFill="1" applyBorder="1" applyAlignment="1">
      <alignment horizontal="center" vertical="center" wrapText="1"/>
    </xf>
    <xf numFmtId="49" fontId="0" fillId="2" borderId="56" xfId="0" applyNumberFormat="1" applyFill="1" applyBorder="1" applyAlignment="1">
      <alignment horizontal="center" vertical="center" wrapText="1"/>
    </xf>
    <xf numFmtId="3" fontId="0" fillId="2" borderId="56" xfId="0" applyNumberFormat="1" applyFill="1" applyBorder="1" applyAlignment="1">
      <alignment horizontal="center" vertical="center" wrapText="1"/>
    </xf>
    <xf numFmtId="49" fontId="0" fillId="2" borderId="56" xfId="0" applyNumberFormat="1" applyFill="1" applyBorder="1" applyAlignment="1">
      <alignment horizontal="left" vertical="center" wrapText="1"/>
    </xf>
    <xf numFmtId="0" fontId="0" fillId="2" borderId="57" xfId="0" applyNumberFormat="1" applyFill="1" applyBorder="1" applyAlignment="1">
      <alignment horizontal="center" vertical="center" wrapText="1"/>
    </xf>
    <xf numFmtId="49" fontId="4" fillId="2" borderId="1" xfId="0" applyNumberFormat="1" applyFont="1" applyFill="1" applyBorder="1">
      <alignment horizontal="left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7" fillId="4" borderId="18" xfId="0" applyNumberFormat="1" applyFont="1" applyFill="1" applyBorder="1" applyAlignment="1">
      <alignment horizontal="left" vertical="center" wrapText="1"/>
    </xf>
    <xf numFmtId="0" fontId="7" fillId="4" borderId="19" xfId="0" applyFont="1" applyFill="1" applyBorder="1" applyAlignment="1">
      <alignment horizontal="left" vertical="center" wrapText="1"/>
    </xf>
    <xf numFmtId="0" fontId="7" fillId="4" borderId="20" xfId="0" applyFont="1" applyFill="1" applyBorder="1" applyAlignment="1">
      <alignment horizontal="left" vertical="center" wrapText="1"/>
    </xf>
    <xf numFmtId="0" fontId="7" fillId="4" borderId="25" xfId="0" applyFont="1" applyFill="1" applyBorder="1" applyAlignment="1">
      <alignment horizontal="left" vertical="center" wrapText="1"/>
    </xf>
    <xf numFmtId="49" fontId="0" fillId="2" borderId="26" xfId="0" applyNumberFormat="1" applyFill="1" applyBorder="1" applyAlignment="1">
      <alignment horizontal="left" vertical="center" wrapText="1"/>
    </xf>
    <xf numFmtId="0" fontId="0" fillId="2" borderId="26" xfId="0" applyFill="1" applyBorder="1" applyAlignment="1">
      <alignment horizontal="left" vertical="center" wrapText="1"/>
    </xf>
    <xf numFmtId="49" fontId="0" fillId="2" borderId="26" xfId="0" applyNumberForma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49" fontId="7" fillId="4" borderId="45" xfId="0" applyNumberFormat="1" applyFont="1" applyFill="1" applyBorder="1" applyAlignment="1">
      <alignment horizontal="left" vertical="center" wrapText="1"/>
    </xf>
    <xf numFmtId="0" fontId="7" fillId="4" borderId="44" xfId="0" applyFont="1" applyFill="1" applyBorder="1" applyAlignment="1">
      <alignment horizontal="left" vertical="center" wrapText="1"/>
    </xf>
    <xf numFmtId="0" fontId="7" fillId="4" borderId="43" xfId="0" applyFont="1" applyFill="1" applyBorder="1" applyAlignment="1">
      <alignment horizontal="left" vertical="center" wrapText="1"/>
    </xf>
  </cellXfs>
  <cellStyles count="3">
    <cellStyle name="Excel Built-in Normal" xfId="1" xr:uid="{00000000-0005-0000-0000-000000000000}"/>
    <cellStyle name="Navadno" xfId="0" builtinId="0"/>
    <cellStyle name="Navadno 14" xfId="2" xr:uid="{00000000-0005-0000-0000-000002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99CCFF"/>
      <rgbColor rgb="00CCCCFF"/>
      <rgbColor rgb="00FF8080"/>
      <rgbColor rgb="00515151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GridLines="0" tabSelected="1" topLeftCell="A6" zoomScale="75" zoomScaleNormal="75" workbookViewId="0">
      <selection activeCell="B12" sqref="B12"/>
    </sheetView>
  </sheetViews>
  <sheetFormatPr defaultColWidth="8.875" defaultRowHeight="14.65" customHeight="1" x14ac:dyDescent="0.2"/>
  <cols>
    <col min="1" max="1" width="7.625" style="1" customWidth="1"/>
    <col min="2" max="2" width="54.625" style="1" customWidth="1"/>
    <col min="3" max="3" width="20.625" style="1" customWidth="1"/>
    <col min="4" max="4" width="22.5" style="1" customWidth="1"/>
    <col min="5" max="11" width="20.625" style="1" customWidth="1"/>
    <col min="12" max="16384" width="8.875" style="1"/>
  </cols>
  <sheetData>
    <row r="1" spans="1:11" ht="30.75" customHeight="1" x14ac:dyDescent="0.4">
      <c r="A1" s="2"/>
      <c r="B1" s="3" t="s">
        <v>0</v>
      </c>
      <c r="C1" s="2"/>
      <c r="D1" s="2"/>
      <c r="E1" s="67"/>
      <c r="F1" s="2"/>
      <c r="G1" s="2"/>
      <c r="H1" s="2"/>
      <c r="I1" s="2"/>
      <c r="J1" s="2"/>
      <c r="K1" s="4"/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181" t="s">
        <v>181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182" t="s">
        <v>190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182</v>
      </c>
      <c r="B7" s="8"/>
      <c r="C7" s="8"/>
      <c r="D7" s="8"/>
      <c r="E7" s="8"/>
      <c r="F7" s="8"/>
      <c r="G7" s="8"/>
      <c r="H7" s="9"/>
      <c r="I7" s="7"/>
      <c r="J7" s="9"/>
      <c r="K7" s="7"/>
    </row>
    <row r="8" spans="1:11" ht="30.75" customHeight="1" thickBot="1" x14ac:dyDescent="0.3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thickBot="1" x14ac:dyDescent="0.25">
      <c r="A9" s="12" t="s">
        <v>1</v>
      </c>
      <c r="B9" s="13" t="s">
        <v>2</v>
      </c>
      <c r="C9" s="14" t="s">
        <v>3</v>
      </c>
      <c r="D9" s="14" t="s">
        <v>115</v>
      </c>
      <c r="E9" s="14" t="s">
        <v>4</v>
      </c>
      <c r="F9" s="14" t="s">
        <v>5</v>
      </c>
      <c r="G9" s="14" t="s">
        <v>6</v>
      </c>
      <c r="H9" s="14" t="s">
        <v>7</v>
      </c>
      <c r="I9" s="14" t="s">
        <v>8</v>
      </c>
      <c r="J9" s="15" t="s">
        <v>9</v>
      </c>
      <c r="K9" s="14" t="s">
        <v>10</v>
      </c>
    </row>
    <row r="10" spans="1:11" ht="30.75" customHeight="1" thickBot="1" x14ac:dyDescent="0.25">
      <c r="A10" s="184"/>
      <c r="B10" s="185"/>
      <c r="C10" s="185"/>
      <c r="D10" s="185"/>
      <c r="E10" s="185"/>
      <c r="F10" s="185"/>
      <c r="G10" s="185"/>
      <c r="H10" s="185"/>
      <c r="I10" s="186"/>
      <c r="J10" s="186"/>
      <c r="K10" s="187"/>
    </row>
    <row r="11" spans="1:11" ht="30.75" customHeight="1" thickBot="1" x14ac:dyDescent="0.25">
      <c r="A11" s="16">
        <v>1</v>
      </c>
      <c r="B11" s="17" t="s">
        <v>11</v>
      </c>
      <c r="C11" s="18" t="s">
        <v>12</v>
      </c>
      <c r="D11" s="18"/>
      <c r="E11" s="19">
        <v>23</v>
      </c>
      <c r="F11" s="20" t="s">
        <v>13</v>
      </c>
      <c r="G11" s="21"/>
      <c r="H11" s="21"/>
      <c r="I11" s="22">
        <f>G11*E11</f>
        <v>0</v>
      </c>
      <c r="J11" s="22">
        <f t="shared" ref="J11:J22" si="0">(I11*22)/100</f>
        <v>0</v>
      </c>
      <c r="K11" s="71">
        <f>I11+I11</f>
        <v>0</v>
      </c>
    </row>
    <row r="12" spans="1:11" ht="30.75" customHeight="1" thickBot="1" x14ac:dyDescent="0.25">
      <c r="A12" s="23">
        <v>2</v>
      </c>
      <c r="B12" s="24" t="s">
        <v>14</v>
      </c>
      <c r="C12" s="25" t="s">
        <v>15</v>
      </c>
      <c r="D12" s="25"/>
      <c r="E12" s="26">
        <v>100</v>
      </c>
      <c r="F12" s="25" t="s">
        <v>13</v>
      </c>
      <c r="G12" s="21"/>
      <c r="H12" s="27"/>
      <c r="I12" s="22">
        <f t="shared" ref="I12:I22" si="1">G12*E12</f>
        <v>0</v>
      </c>
      <c r="J12" s="22">
        <f t="shared" si="0"/>
        <v>0</v>
      </c>
      <c r="K12" s="71">
        <f t="shared" ref="K12:K22" si="2">I12+J12</f>
        <v>0</v>
      </c>
    </row>
    <row r="13" spans="1:11" ht="30.75" customHeight="1" thickBot="1" x14ac:dyDescent="0.25">
      <c r="A13" s="23">
        <v>3</v>
      </c>
      <c r="B13" s="24" t="s">
        <v>16</v>
      </c>
      <c r="C13" s="25" t="s">
        <v>17</v>
      </c>
      <c r="D13" s="25"/>
      <c r="E13" s="26">
        <v>170</v>
      </c>
      <c r="F13" s="25" t="s">
        <v>13</v>
      </c>
      <c r="G13" s="21"/>
      <c r="H13" s="27"/>
      <c r="I13" s="22">
        <f t="shared" si="1"/>
        <v>0</v>
      </c>
      <c r="J13" s="22">
        <f t="shared" si="0"/>
        <v>0</v>
      </c>
      <c r="K13" s="71">
        <f t="shared" si="2"/>
        <v>0</v>
      </c>
    </row>
    <row r="14" spans="1:11" ht="30.75" customHeight="1" thickBot="1" x14ac:dyDescent="0.25">
      <c r="A14" s="23">
        <v>4</v>
      </c>
      <c r="B14" s="24" t="s">
        <v>18</v>
      </c>
      <c r="C14" s="25" t="s">
        <v>19</v>
      </c>
      <c r="D14" s="25"/>
      <c r="E14" s="26">
        <v>350</v>
      </c>
      <c r="F14" s="25" t="s">
        <v>13</v>
      </c>
      <c r="G14" s="21"/>
      <c r="H14" s="27"/>
      <c r="I14" s="22">
        <f t="shared" si="1"/>
        <v>0</v>
      </c>
      <c r="J14" s="22">
        <f t="shared" si="0"/>
        <v>0</v>
      </c>
      <c r="K14" s="71">
        <f t="shared" si="2"/>
        <v>0</v>
      </c>
    </row>
    <row r="15" spans="1:11" ht="45.6" customHeight="1" thickBot="1" x14ac:dyDescent="0.25">
      <c r="A15" s="23">
        <v>5</v>
      </c>
      <c r="B15" s="24" t="s">
        <v>20</v>
      </c>
      <c r="C15" s="25" t="s">
        <v>21</v>
      </c>
      <c r="D15" s="25"/>
      <c r="E15" s="26">
        <v>10</v>
      </c>
      <c r="F15" s="25" t="s">
        <v>13</v>
      </c>
      <c r="G15" s="21"/>
      <c r="H15" s="27"/>
      <c r="I15" s="22">
        <f t="shared" si="1"/>
        <v>0</v>
      </c>
      <c r="J15" s="22">
        <f t="shared" si="0"/>
        <v>0</v>
      </c>
      <c r="K15" s="71">
        <f t="shared" si="2"/>
        <v>0</v>
      </c>
    </row>
    <row r="16" spans="1:11" ht="30.75" customHeight="1" thickBot="1" x14ac:dyDescent="0.25">
      <c r="A16" s="23">
        <v>6</v>
      </c>
      <c r="B16" s="24" t="s">
        <v>22</v>
      </c>
      <c r="C16" s="25" t="s">
        <v>21</v>
      </c>
      <c r="D16" s="25"/>
      <c r="E16" s="28">
        <v>34</v>
      </c>
      <c r="F16" s="25" t="s">
        <v>13</v>
      </c>
      <c r="G16" s="21"/>
      <c r="H16" s="27"/>
      <c r="I16" s="22">
        <f t="shared" si="1"/>
        <v>0</v>
      </c>
      <c r="J16" s="22">
        <f t="shared" si="0"/>
        <v>0</v>
      </c>
      <c r="K16" s="71">
        <f t="shared" si="2"/>
        <v>0</v>
      </c>
    </row>
    <row r="17" spans="1:11" ht="30.75" customHeight="1" thickBot="1" x14ac:dyDescent="0.25">
      <c r="A17" s="23">
        <v>7</v>
      </c>
      <c r="B17" s="24" t="s">
        <v>23</v>
      </c>
      <c r="C17" s="25" t="s">
        <v>21</v>
      </c>
      <c r="D17" s="25"/>
      <c r="E17" s="28">
        <v>10</v>
      </c>
      <c r="F17" s="25" t="s">
        <v>13</v>
      </c>
      <c r="G17" s="21"/>
      <c r="H17" s="27"/>
      <c r="I17" s="22">
        <f t="shared" si="1"/>
        <v>0</v>
      </c>
      <c r="J17" s="22">
        <f t="shared" si="0"/>
        <v>0</v>
      </c>
      <c r="K17" s="71">
        <f t="shared" si="2"/>
        <v>0</v>
      </c>
    </row>
    <row r="18" spans="1:11" ht="30.75" customHeight="1" thickBot="1" x14ac:dyDescent="0.25">
      <c r="A18" s="23">
        <v>8</v>
      </c>
      <c r="B18" s="24" t="s">
        <v>24</v>
      </c>
      <c r="C18" s="25" t="s">
        <v>21</v>
      </c>
      <c r="D18" s="25"/>
      <c r="E18" s="28">
        <v>10</v>
      </c>
      <c r="F18" s="25" t="s">
        <v>13</v>
      </c>
      <c r="G18" s="21"/>
      <c r="H18" s="27"/>
      <c r="I18" s="22">
        <f t="shared" si="1"/>
        <v>0</v>
      </c>
      <c r="J18" s="22">
        <f t="shared" si="0"/>
        <v>0</v>
      </c>
      <c r="K18" s="71">
        <f t="shared" si="2"/>
        <v>0</v>
      </c>
    </row>
    <row r="19" spans="1:11" ht="30.75" customHeight="1" thickBot="1" x14ac:dyDescent="0.25">
      <c r="A19" s="23">
        <v>9</v>
      </c>
      <c r="B19" s="82" t="s">
        <v>25</v>
      </c>
      <c r="C19" s="25" t="s">
        <v>26</v>
      </c>
      <c r="D19" s="25"/>
      <c r="E19" s="30">
        <v>10</v>
      </c>
      <c r="F19" s="25" t="s">
        <v>13</v>
      </c>
      <c r="G19" s="21"/>
      <c r="H19" s="27"/>
      <c r="I19" s="22">
        <f t="shared" si="1"/>
        <v>0</v>
      </c>
      <c r="J19" s="22">
        <f t="shared" si="0"/>
        <v>0</v>
      </c>
      <c r="K19" s="71">
        <f t="shared" si="2"/>
        <v>0</v>
      </c>
    </row>
    <row r="20" spans="1:11" ht="30.75" customHeight="1" thickBot="1" x14ac:dyDescent="0.25">
      <c r="A20" s="23">
        <v>10</v>
      </c>
      <c r="B20" s="24" t="s">
        <v>27</v>
      </c>
      <c r="C20" s="25" t="s">
        <v>28</v>
      </c>
      <c r="D20" s="25"/>
      <c r="E20" s="26">
        <v>60</v>
      </c>
      <c r="F20" s="25" t="s">
        <v>13</v>
      </c>
      <c r="G20" s="21"/>
      <c r="H20" s="27"/>
      <c r="I20" s="22">
        <f t="shared" si="1"/>
        <v>0</v>
      </c>
      <c r="J20" s="22">
        <f t="shared" si="0"/>
        <v>0</v>
      </c>
      <c r="K20" s="71">
        <f t="shared" si="2"/>
        <v>0</v>
      </c>
    </row>
    <row r="21" spans="1:11" ht="30.75" customHeight="1" thickBot="1" x14ac:dyDescent="0.25">
      <c r="A21" s="23">
        <v>11</v>
      </c>
      <c r="B21" s="24" t="s">
        <v>29</v>
      </c>
      <c r="C21" s="25" t="s">
        <v>21</v>
      </c>
      <c r="D21" s="25"/>
      <c r="E21" s="26">
        <v>30</v>
      </c>
      <c r="F21" s="25" t="s">
        <v>13</v>
      </c>
      <c r="G21" s="21"/>
      <c r="H21" s="27"/>
      <c r="I21" s="22">
        <f t="shared" si="1"/>
        <v>0</v>
      </c>
      <c r="J21" s="22">
        <f t="shared" si="0"/>
        <v>0</v>
      </c>
      <c r="K21" s="71">
        <f t="shared" si="2"/>
        <v>0</v>
      </c>
    </row>
    <row r="22" spans="1:11" ht="30.75" customHeight="1" thickBot="1" x14ac:dyDescent="0.25">
      <c r="A22" s="23">
        <v>12</v>
      </c>
      <c r="B22" s="24" t="s">
        <v>30</v>
      </c>
      <c r="C22" s="25" t="s">
        <v>31</v>
      </c>
      <c r="D22" s="25"/>
      <c r="E22" s="26">
        <v>90</v>
      </c>
      <c r="F22" s="25" t="s">
        <v>13</v>
      </c>
      <c r="G22" s="21"/>
      <c r="H22" s="27"/>
      <c r="I22" s="22">
        <f t="shared" si="1"/>
        <v>0</v>
      </c>
      <c r="J22" s="22">
        <f t="shared" si="0"/>
        <v>0</v>
      </c>
      <c r="K22" s="71">
        <f t="shared" si="2"/>
        <v>0</v>
      </c>
    </row>
    <row r="23" spans="1:11" ht="30.75" customHeight="1" thickBot="1" x14ac:dyDescent="0.25">
      <c r="A23" s="34"/>
      <c r="B23" s="35" t="s">
        <v>33</v>
      </c>
      <c r="C23" s="36"/>
      <c r="D23" s="36"/>
      <c r="E23" s="36"/>
      <c r="F23" s="36"/>
      <c r="G23" s="36"/>
      <c r="H23" s="36"/>
      <c r="I23" s="37">
        <f>SUM(I11:I22)</f>
        <v>0</v>
      </c>
      <c r="J23" s="37">
        <f>SUM(J11:J22)</f>
        <v>0</v>
      </c>
      <c r="K23" s="37">
        <f>SUM(K11:K22)</f>
        <v>0</v>
      </c>
    </row>
    <row r="24" spans="1:11" ht="30.75" customHeight="1" thickBot="1" x14ac:dyDescent="0.25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</row>
    <row r="25" spans="1:11" ht="30.75" customHeight="1" thickBot="1" x14ac:dyDescent="0.25">
      <c r="A25" s="38"/>
      <c r="B25" s="40"/>
      <c r="C25" s="38"/>
      <c r="D25" s="38"/>
      <c r="E25" s="38"/>
      <c r="F25" s="38"/>
      <c r="G25" s="38"/>
      <c r="H25" s="38"/>
      <c r="I25" s="38"/>
      <c r="J25" s="38"/>
      <c r="K25" s="38"/>
    </row>
    <row r="26" spans="1:11" ht="30.75" customHeight="1" thickBot="1" x14ac:dyDescent="0.25">
      <c r="A26" s="41"/>
      <c r="B26" s="42" t="s">
        <v>33</v>
      </c>
      <c r="C26" s="43"/>
      <c r="D26" s="43"/>
      <c r="E26" s="43"/>
      <c r="F26" s="43"/>
      <c r="G26" s="44"/>
      <c r="H26" s="44"/>
      <c r="I26" s="44">
        <f>I23</f>
        <v>0</v>
      </c>
      <c r="J26" s="44">
        <f>J23</f>
        <v>0</v>
      </c>
      <c r="K26" s="44">
        <f>K23</f>
        <v>0</v>
      </c>
    </row>
    <row r="27" spans="1:11" ht="30.75" customHeight="1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spans="1:11" ht="30.4" customHeight="1" x14ac:dyDescent="0.2">
      <c r="A28" s="46"/>
      <c r="B28" s="47" t="s">
        <v>34</v>
      </c>
      <c r="C28" s="48"/>
      <c r="D28" s="48"/>
      <c r="E28" s="48"/>
      <c r="F28" s="48"/>
      <c r="G28" s="48"/>
      <c r="H28" s="48"/>
      <c r="I28" s="48"/>
      <c r="J28" s="48"/>
      <c r="K28" s="2"/>
    </row>
    <row r="29" spans="1:11" ht="15" customHeight="1" x14ac:dyDescent="0.2">
      <c r="A29" s="46"/>
      <c r="B29" s="47" t="s">
        <v>35</v>
      </c>
      <c r="C29" s="48"/>
      <c r="D29" s="48"/>
      <c r="E29" s="48"/>
      <c r="F29" s="48"/>
      <c r="G29" s="48"/>
      <c r="H29" s="48"/>
      <c r="I29" s="48"/>
      <c r="J29" s="48"/>
      <c r="K29" s="2"/>
    </row>
    <row r="30" spans="1:11" ht="15" customHeight="1" x14ac:dyDescent="0.2">
      <c r="A30" s="46"/>
      <c r="B30" s="47"/>
      <c r="C30" s="48"/>
      <c r="D30" s="48"/>
      <c r="E30" s="48"/>
      <c r="F30" s="48"/>
      <c r="G30" s="48"/>
      <c r="H30" s="48"/>
      <c r="I30" s="48"/>
      <c r="J30" s="48"/>
      <c r="K30" s="2"/>
    </row>
    <row r="31" spans="1:11" ht="15" customHeight="1" x14ac:dyDescent="0.2">
      <c r="A31" s="46"/>
      <c r="B31" s="47"/>
      <c r="C31" s="48"/>
      <c r="D31" s="48"/>
      <c r="E31" s="48"/>
      <c r="F31" s="48"/>
      <c r="G31" s="48"/>
      <c r="H31" s="48"/>
      <c r="I31" s="48"/>
      <c r="J31" s="48"/>
      <c r="K31" s="2"/>
    </row>
    <row r="32" spans="1:11" ht="14.65" customHeight="1" x14ac:dyDescent="0.2">
      <c r="A32" s="194"/>
      <c r="B32" s="194"/>
      <c r="C32" s="192" t="s">
        <v>36</v>
      </c>
      <c r="D32" s="192"/>
      <c r="E32" s="193"/>
      <c r="F32" s="193"/>
      <c r="G32" s="193"/>
      <c r="H32" s="193"/>
      <c r="I32" s="193"/>
      <c r="J32" s="193"/>
      <c r="K32" s="2"/>
    </row>
    <row r="33" spans="1:11" ht="14.65" customHeight="1" x14ac:dyDescent="0.2">
      <c r="A33" s="188" t="s">
        <v>37</v>
      </c>
      <c r="B33" s="189"/>
      <c r="C33" s="193"/>
      <c r="D33" s="193"/>
      <c r="E33" s="193"/>
      <c r="F33" s="193"/>
      <c r="G33" s="193"/>
      <c r="H33" s="193"/>
      <c r="I33" s="193"/>
      <c r="J33" s="193"/>
      <c r="K33" s="2"/>
    </row>
    <row r="34" spans="1:11" ht="15" customHeight="1" x14ac:dyDescent="0.2">
      <c r="A34" s="2"/>
      <c r="B34" s="2"/>
      <c r="C34" s="2"/>
      <c r="D34" s="2"/>
      <c r="E34" s="2"/>
      <c r="F34" s="2"/>
      <c r="G34" s="2"/>
      <c r="H34" s="48"/>
      <c r="I34" s="48"/>
      <c r="J34" s="48"/>
      <c r="K34" s="2"/>
    </row>
    <row r="35" spans="1:11" ht="14.65" customHeight="1" x14ac:dyDescent="0.2">
      <c r="A35" s="2"/>
      <c r="B35" s="2"/>
      <c r="C35" s="2"/>
      <c r="D35" s="2"/>
      <c r="E35" s="2"/>
      <c r="F35" s="2"/>
      <c r="G35" s="2"/>
      <c r="H35" s="195"/>
      <c r="I35" s="195"/>
      <c r="J35" s="195"/>
      <c r="K35" s="2"/>
    </row>
    <row r="36" spans="1:11" ht="14.65" customHeight="1" x14ac:dyDescent="0.2">
      <c r="A36" s="2"/>
      <c r="B36" s="2"/>
      <c r="C36" s="2"/>
      <c r="D36" s="2"/>
      <c r="E36" s="2"/>
      <c r="F36" s="2"/>
      <c r="G36" s="2"/>
      <c r="H36" s="190" t="s">
        <v>38</v>
      </c>
      <c r="I36" s="191"/>
      <c r="J36" s="191"/>
      <c r="K36" s="2"/>
    </row>
  </sheetData>
  <mergeCells count="7">
    <mergeCell ref="A5:K5"/>
    <mergeCell ref="A10:K10"/>
    <mergeCell ref="A33:B33"/>
    <mergeCell ref="H36:J36"/>
    <mergeCell ref="C32:J33"/>
    <mergeCell ref="A32:B32"/>
    <mergeCell ref="H35:J35"/>
  </mergeCells>
  <pageMargins left="0.39370100000000002" right="0.39370100000000002" top="0.39370100000000002" bottom="0.39370100000000002" header="0.31496099999999999" footer="0.31496099999999999"/>
  <pageSetup scale="54" orientation="landscape" r:id="rId1"/>
  <headerFooter>
    <oddFooter>&amp;C&amp;"Arial,Regular"&amp;11&amp;K000000&amp;"Calibri,Regular"&amp;P/&amp;N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showGridLines="0" topLeftCell="A8" zoomScale="75" zoomScaleNormal="75" workbookViewId="0">
      <selection activeCell="A10" sqref="A10:K10"/>
    </sheetView>
  </sheetViews>
  <sheetFormatPr defaultColWidth="8.875" defaultRowHeight="14.65" customHeight="1" x14ac:dyDescent="0.2"/>
  <cols>
    <col min="1" max="1" width="7.625" style="1" customWidth="1"/>
    <col min="2" max="2" width="54.625" style="1" customWidth="1"/>
    <col min="3" max="11" width="20.625" style="1" customWidth="1"/>
    <col min="12" max="16384" width="8.875" style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/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181" t="s">
        <v>181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182" t="s">
        <v>190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183</v>
      </c>
      <c r="B7" s="8"/>
      <c r="C7" s="8"/>
      <c r="D7" s="8"/>
      <c r="E7" s="8"/>
      <c r="F7" s="8"/>
      <c r="G7" s="8"/>
      <c r="H7" s="9"/>
      <c r="I7" s="7"/>
      <c r="J7" s="9"/>
      <c r="K7" s="7"/>
    </row>
    <row r="8" spans="1:11" ht="30.75" customHeight="1" thickBot="1" x14ac:dyDescent="0.3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thickBot="1" x14ac:dyDescent="0.25">
      <c r="A9" s="12" t="s">
        <v>1</v>
      </c>
      <c r="B9" s="13" t="s">
        <v>2</v>
      </c>
      <c r="C9" s="14" t="s">
        <v>3</v>
      </c>
      <c r="D9" s="14" t="s">
        <v>115</v>
      </c>
      <c r="E9" s="14" t="s">
        <v>4</v>
      </c>
      <c r="F9" s="14" t="s">
        <v>5</v>
      </c>
      <c r="G9" s="14" t="s">
        <v>6</v>
      </c>
      <c r="H9" s="14" t="s">
        <v>7</v>
      </c>
      <c r="I9" s="14" t="s">
        <v>8</v>
      </c>
      <c r="J9" s="15" t="s">
        <v>9</v>
      </c>
      <c r="K9" s="14" t="s">
        <v>10</v>
      </c>
    </row>
    <row r="10" spans="1:11" ht="30.75" customHeight="1" thickBot="1" x14ac:dyDescent="0.25">
      <c r="A10" s="184"/>
      <c r="B10" s="185"/>
      <c r="C10" s="185"/>
      <c r="D10" s="185"/>
      <c r="E10" s="185"/>
      <c r="F10" s="185"/>
      <c r="G10" s="185"/>
      <c r="H10" s="185"/>
      <c r="I10" s="186"/>
      <c r="J10" s="186"/>
      <c r="K10" s="187"/>
    </row>
    <row r="11" spans="1:11" ht="30.75" customHeight="1" thickBot="1" x14ac:dyDescent="0.25">
      <c r="A11" s="16">
        <v>1</v>
      </c>
      <c r="B11" s="17" t="s">
        <v>39</v>
      </c>
      <c r="C11" s="20" t="s">
        <v>40</v>
      </c>
      <c r="D11" s="73"/>
      <c r="E11" s="19">
        <v>6700</v>
      </c>
      <c r="F11" s="20" t="s">
        <v>41</v>
      </c>
      <c r="G11" s="21"/>
      <c r="H11" s="21"/>
      <c r="I11" s="22">
        <f>G11*E11</f>
        <v>0</v>
      </c>
      <c r="J11" s="22">
        <f t="shared" ref="J11:J17" si="0">(I11*22)/100</f>
        <v>0</v>
      </c>
      <c r="K11" s="71">
        <f>I11+J11</f>
        <v>0</v>
      </c>
    </row>
    <row r="12" spans="1:11" ht="30.75" customHeight="1" thickBot="1" x14ac:dyDescent="0.25">
      <c r="A12" s="23">
        <v>2</v>
      </c>
      <c r="B12" s="24" t="s">
        <v>42</v>
      </c>
      <c r="C12" s="25" t="s">
        <v>40</v>
      </c>
      <c r="D12" s="25"/>
      <c r="E12" s="26">
        <v>1200</v>
      </c>
      <c r="F12" s="25" t="s">
        <v>41</v>
      </c>
      <c r="G12" s="21"/>
      <c r="H12" s="27"/>
      <c r="I12" s="22">
        <f t="shared" ref="I12:I18" si="1">G12*E12</f>
        <v>0</v>
      </c>
      <c r="J12" s="22">
        <f t="shared" si="0"/>
        <v>0</v>
      </c>
      <c r="K12" s="71">
        <f t="shared" ref="K12:K18" si="2">I12+J12</f>
        <v>0</v>
      </c>
    </row>
    <row r="13" spans="1:11" ht="30.75" customHeight="1" thickBot="1" x14ac:dyDescent="0.25">
      <c r="A13" s="23">
        <v>3</v>
      </c>
      <c r="B13" s="24" t="s">
        <v>43</v>
      </c>
      <c r="C13" s="25" t="s">
        <v>40</v>
      </c>
      <c r="D13" s="25"/>
      <c r="E13" s="26">
        <v>9700</v>
      </c>
      <c r="F13" s="25" t="s">
        <v>41</v>
      </c>
      <c r="G13" s="21"/>
      <c r="H13" s="27"/>
      <c r="I13" s="22">
        <f t="shared" si="1"/>
        <v>0</v>
      </c>
      <c r="J13" s="22">
        <f t="shared" si="0"/>
        <v>0</v>
      </c>
      <c r="K13" s="71">
        <f t="shared" si="2"/>
        <v>0</v>
      </c>
    </row>
    <row r="14" spans="1:11" ht="30.75" customHeight="1" thickBot="1" x14ac:dyDescent="0.25">
      <c r="A14" s="23">
        <v>4</v>
      </c>
      <c r="B14" s="29" t="s">
        <v>44</v>
      </c>
      <c r="C14" s="25" t="s">
        <v>40</v>
      </c>
      <c r="D14" s="25"/>
      <c r="E14" s="26">
        <v>2700</v>
      </c>
      <c r="F14" s="25" t="s">
        <v>41</v>
      </c>
      <c r="G14" s="21"/>
      <c r="H14" s="27"/>
      <c r="I14" s="22">
        <f t="shared" si="1"/>
        <v>0</v>
      </c>
      <c r="J14" s="22">
        <f t="shared" si="0"/>
        <v>0</v>
      </c>
      <c r="K14" s="71">
        <f t="shared" si="2"/>
        <v>0</v>
      </c>
    </row>
    <row r="15" spans="1:11" ht="30.75" customHeight="1" thickBot="1" x14ac:dyDescent="0.25">
      <c r="A15" s="23">
        <v>5</v>
      </c>
      <c r="B15" s="24" t="s">
        <v>45</v>
      </c>
      <c r="C15" s="25" t="s">
        <v>40</v>
      </c>
      <c r="D15" s="25"/>
      <c r="E15" s="26">
        <v>18000</v>
      </c>
      <c r="F15" s="25" t="s">
        <v>41</v>
      </c>
      <c r="G15" s="21"/>
      <c r="H15" s="27"/>
      <c r="I15" s="22">
        <f t="shared" si="1"/>
        <v>0</v>
      </c>
      <c r="J15" s="22">
        <f t="shared" si="0"/>
        <v>0</v>
      </c>
      <c r="K15" s="71">
        <f t="shared" si="2"/>
        <v>0</v>
      </c>
    </row>
    <row r="16" spans="1:11" ht="30.75" customHeight="1" thickBot="1" x14ac:dyDescent="0.25">
      <c r="A16" s="23">
        <v>7</v>
      </c>
      <c r="B16" s="24" t="s">
        <v>46</v>
      </c>
      <c r="C16" s="25" t="s">
        <v>40</v>
      </c>
      <c r="D16" s="25"/>
      <c r="E16" s="28">
        <v>13773</v>
      </c>
      <c r="F16" s="25" t="s">
        <v>41</v>
      </c>
      <c r="G16" s="21"/>
      <c r="H16" s="27"/>
      <c r="I16" s="22">
        <f t="shared" si="1"/>
        <v>0</v>
      </c>
      <c r="J16" s="22">
        <f t="shared" si="0"/>
        <v>0</v>
      </c>
      <c r="K16" s="71">
        <f t="shared" si="2"/>
        <v>0</v>
      </c>
    </row>
    <row r="17" spans="1:11" ht="30.75" customHeight="1" thickBot="1" x14ac:dyDescent="0.25">
      <c r="A17" s="23">
        <v>8</v>
      </c>
      <c r="B17" s="24" t="s">
        <v>47</v>
      </c>
      <c r="C17" s="25" t="s">
        <v>40</v>
      </c>
      <c r="D17" s="25"/>
      <c r="E17" s="28">
        <v>3700</v>
      </c>
      <c r="F17" s="25" t="s">
        <v>41</v>
      </c>
      <c r="G17" s="21"/>
      <c r="H17" s="27"/>
      <c r="I17" s="22">
        <f t="shared" si="1"/>
        <v>0</v>
      </c>
      <c r="J17" s="22">
        <f t="shared" si="0"/>
        <v>0</v>
      </c>
      <c r="K17" s="71">
        <f t="shared" si="2"/>
        <v>0</v>
      </c>
    </row>
    <row r="18" spans="1:11" ht="30.75" customHeight="1" thickBot="1" x14ac:dyDescent="0.25">
      <c r="A18" s="31">
        <v>9</v>
      </c>
      <c r="B18" s="49" t="s">
        <v>48</v>
      </c>
      <c r="C18" s="50" t="s">
        <v>40</v>
      </c>
      <c r="D18" s="50"/>
      <c r="E18" s="51">
        <v>1200</v>
      </c>
      <c r="F18" s="50" t="s">
        <v>41</v>
      </c>
      <c r="G18" s="21"/>
      <c r="H18" s="32"/>
      <c r="I18" s="22">
        <f t="shared" si="1"/>
        <v>0</v>
      </c>
      <c r="J18" s="33">
        <f>(I18*9.5)/100</f>
        <v>0</v>
      </c>
      <c r="K18" s="72">
        <f t="shared" si="2"/>
        <v>0</v>
      </c>
    </row>
    <row r="19" spans="1:11" ht="30.75" customHeight="1" thickBot="1" x14ac:dyDescent="0.25">
      <c r="A19" s="34"/>
      <c r="B19" s="35" t="s">
        <v>32</v>
      </c>
      <c r="C19" s="36"/>
      <c r="D19" s="36"/>
      <c r="E19" s="36"/>
      <c r="F19" s="36"/>
      <c r="G19" s="36"/>
      <c r="H19" s="36"/>
      <c r="I19" s="37">
        <f>SUM(I11:I18)</f>
        <v>0</v>
      </c>
      <c r="J19" s="37">
        <f>SUM(J11:J18)</f>
        <v>0</v>
      </c>
      <c r="K19" s="37">
        <f>SUM(K11:K18)</f>
        <v>0</v>
      </c>
    </row>
    <row r="20" spans="1:11" ht="30.75" customHeight="1" thickBot="1" x14ac:dyDescent="0.25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</row>
    <row r="21" spans="1:11" ht="30.75" customHeight="1" thickBot="1" x14ac:dyDescent="0.25">
      <c r="A21" s="12" t="s">
        <v>1</v>
      </c>
      <c r="B21" s="13" t="s">
        <v>2</v>
      </c>
      <c r="C21" s="14" t="s">
        <v>3</v>
      </c>
      <c r="D21" s="14"/>
      <c r="E21" s="14" t="s">
        <v>4</v>
      </c>
      <c r="F21" s="14" t="s">
        <v>5</v>
      </c>
      <c r="G21" s="14" t="s">
        <v>6</v>
      </c>
      <c r="H21" s="14" t="s">
        <v>7</v>
      </c>
      <c r="I21" s="14" t="s">
        <v>8</v>
      </c>
      <c r="J21" s="15" t="s">
        <v>9</v>
      </c>
      <c r="K21" s="14" t="s">
        <v>10</v>
      </c>
    </row>
    <row r="22" spans="1:11" ht="30.75" customHeight="1" thickBot="1" x14ac:dyDescent="0.25">
      <c r="A22" s="184" t="s">
        <v>117</v>
      </c>
      <c r="B22" s="185"/>
      <c r="C22" s="185"/>
      <c r="D22" s="185"/>
      <c r="E22" s="185"/>
      <c r="F22" s="185"/>
      <c r="G22" s="185"/>
      <c r="H22" s="185"/>
      <c r="I22" s="186"/>
      <c r="J22" s="186"/>
      <c r="K22" s="187"/>
    </row>
    <row r="23" spans="1:11" ht="30.75" customHeight="1" thickBot="1" x14ac:dyDescent="0.25">
      <c r="A23" s="52">
        <v>1</v>
      </c>
      <c r="B23" s="53" t="s">
        <v>49</v>
      </c>
      <c r="C23" s="54" t="s">
        <v>50</v>
      </c>
      <c r="D23" s="54"/>
      <c r="E23" s="55">
        <v>100000</v>
      </c>
      <c r="F23" s="54" t="s">
        <v>13</v>
      </c>
      <c r="G23" s="21"/>
      <c r="H23" s="32">
        <v>0.5</v>
      </c>
      <c r="I23" s="22">
        <f>G23*E23</f>
        <v>0</v>
      </c>
      <c r="J23" s="33">
        <f>(I23*22)/100</f>
        <v>0</v>
      </c>
      <c r="K23" s="33">
        <f>I23+J23</f>
        <v>0</v>
      </c>
    </row>
    <row r="24" spans="1:11" ht="30.75" customHeight="1" thickBot="1" x14ac:dyDescent="0.25">
      <c r="A24" s="34"/>
      <c r="B24" s="35" t="s">
        <v>32</v>
      </c>
      <c r="C24" s="36"/>
      <c r="D24" s="36"/>
      <c r="E24" s="36"/>
      <c r="F24" s="36"/>
      <c r="G24" s="36"/>
      <c r="H24" s="36"/>
      <c r="I24" s="37">
        <f>SUM(I23)</f>
        <v>0</v>
      </c>
      <c r="J24" s="37">
        <f>SUM(J23)</f>
        <v>0</v>
      </c>
      <c r="K24" s="37">
        <f>SUM(K23)</f>
        <v>0</v>
      </c>
    </row>
    <row r="25" spans="1:11" ht="30.75" customHeight="1" thickBot="1" x14ac:dyDescent="0.25">
      <c r="A25" s="38"/>
      <c r="B25" s="40"/>
      <c r="C25" s="38"/>
      <c r="D25" s="38"/>
      <c r="E25" s="38"/>
      <c r="F25" s="38"/>
      <c r="G25" s="38"/>
      <c r="H25" s="38"/>
      <c r="I25" s="38"/>
      <c r="J25" s="38"/>
      <c r="K25" s="38"/>
    </row>
    <row r="26" spans="1:11" ht="30.75" customHeight="1" thickBot="1" x14ac:dyDescent="0.25">
      <c r="A26" s="41"/>
      <c r="B26" s="42" t="s">
        <v>33</v>
      </c>
      <c r="C26" s="43"/>
      <c r="D26" s="43"/>
      <c r="E26" s="43"/>
      <c r="F26" s="43"/>
      <c r="G26" s="44"/>
      <c r="H26" s="44"/>
      <c r="I26" s="44">
        <f>I19+I24</f>
        <v>0</v>
      </c>
      <c r="J26" s="44">
        <f>J19+J24</f>
        <v>0</v>
      </c>
      <c r="K26" s="44">
        <f>K19+K24</f>
        <v>0</v>
      </c>
    </row>
    <row r="27" spans="1:11" ht="30.75" customHeight="1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spans="1:11" ht="34.9" customHeight="1" x14ac:dyDescent="0.2">
      <c r="A28" s="46"/>
      <c r="B28" s="47" t="s">
        <v>34</v>
      </c>
      <c r="C28" s="48"/>
      <c r="D28" s="48"/>
      <c r="E28" s="48"/>
      <c r="F28" s="48"/>
      <c r="G28" s="48"/>
      <c r="H28" s="48"/>
      <c r="I28" s="48"/>
      <c r="J28" s="48"/>
      <c r="K28" s="2"/>
    </row>
    <row r="29" spans="1:11" ht="15" customHeight="1" x14ac:dyDescent="0.2">
      <c r="A29" s="46"/>
      <c r="B29" s="47" t="s">
        <v>35</v>
      </c>
      <c r="C29" s="48"/>
      <c r="D29" s="48"/>
      <c r="E29" s="48"/>
      <c r="F29" s="48"/>
      <c r="G29" s="48"/>
      <c r="H29" s="48"/>
      <c r="I29" s="48"/>
      <c r="J29" s="48"/>
      <c r="K29" s="2"/>
    </row>
    <row r="30" spans="1:11" ht="15" customHeight="1" x14ac:dyDescent="0.2">
      <c r="A30" s="46"/>
      <c r="B30" s="47"/>
      <c r="C30" s="48"/>
      <c r="D30" s="48"/>
      <c r="E30" s="48"/>
      <c r="F30" s="48"/>
      <c r="G30" s="48"/>
      <c r="H30" s="48"/>
      <c r="I30" s="48"/>
      <c r="J30" s="48"/>
      <c r="K30" s="2"/>
    </row>
    <row r="31" spans="1:11" ht="15" customHeight="1" x14ac:dyDescent="0.2">
      <c r="A31" s="46"/>
      <c r="B31" s="47"/>
      <c r="C31" s="48"/>
      <c r="D31" s="48"/>
      <c r="E31" s="48"/>
      <c r="F31" s="48"/>
      <c r="G31" s="48"/>
      <c r="H31" s="48"/>
      <c r="I31" s="48"/>
      <c r="J31" s="48"/>
      <c r="K31" s="2"/>
    </row>
    <row r="32" spans="1:11" ht="15" customHeight="1" x14ac:dyDescent="0.2">
      <c r="A32" s="46"/>
      <c r="B32" s="47"/>
      <c r="C32" s="48"/>
      <c r="D32" s="48"/>
      <c r="E32" s="48"/>
      <c r="F32" s="48"/>
      <c r="G32" s="48"/>
      <c r="H32" s="48"/>
      <c r="I32" s="48"/>
      <c r="J32" s="48"/>
      <c r="K32" s="2"/>
    </row>
    <row r="33" spans="1:11" ht="15" customHeight="1" x14ac:dyDescent="0.2">
      <c r="A33" s="46"/>
      <c r="B33" s="47"/>
      <c r="C33" s="48"/>
      <c r="D33" s="48"/>
      <c r="E33" s="48"/>
      <c r="F33" s="48"/>
      <c r="G33" s="48"/>
      <c r="H33" s="48"/>
      <c r="I33" s="48"/>
      <c r="J33" s="48"/>
      <c r="K33" s="2"/>
    </row>
    <row r="34" spans="1:11" ht="15" customHeight="1" x14ac:dyDescent="0.2">
      <c r="A34" s="46"/>
      <c r="B34" s="47"/>
      <c r="C34" s="48"/>
      <c r="D34" s="48"/>
      <c r="E34" s="48"/>
      <c r="F34" s="48"/>
      <c r="G34" s="48"/>
      <c r="H34" s="48"/>
      <c r="I34" s="48"/>
      <c r="J34" s="48"/>
      <c r="K34" s="2"/>
    </row>
    <row r="35" spans="1:11" ht="14.65" customHeight="1" x14ac:dyDescent="0.2">
      <c r="A35" s="194"/>
      <c r="B35" s="194"/>
      <c r="C35" s="192" t="s">
        <v>36</v>
      </c>
      <c r="D35" s="192"/>
      <c r="E35" s="193"/>
      <c r="F35" s="193"/>
      <c r="G35" s="193"/>
      <c r="H35" s="193"/>
      <c r="I35" s="193"/>
      <c r="J35" s="193"/>
      <c r="K35" s="2"/>
    </row>
    <row r="36" spans="1:11" ht="14.65" customHeight="1" x14ac:dyDescent="0.2">
      <c r="A36" s="188" t="s">
        <v>37</v>
      </c>
      <c r="B36" s="189"/>
      <c r="C36" s="193"/>
      <c r="D36" s="193"/>
      <c r="E36" s="193"/>
      <c r="F36" s="193"/>
      <c r="G36" s="193"/>
      <c r="H36" s="193"/>
      <c r="I36" s="193"/>
      <c r="J36" s="193"/>
      <c r="K36" s="2"/>
    </row>
    <row r="37" spans="1:11" ht="15" customHeight="1" x14ac:dyDescent="0.2">
      <c r="A37" s="2"/>
      <c r="B37" s="2"/>
      <c r="C37" s="2"/>
      <c r="D37" s="2"/>
      <c r="E37" s="2"/>
      <c r="F37" s="2"/>
      <c r="G37" s="2"/>
      <c r="H37" s="48"/>
      <c r="I37" s="48"/>
      <c r="J37" s="48"/>
      <c r="K37" s="2"/>
    </row>
    <row r="38" spans="1:11" ht="14.65" customHeight="1" x14ac:dyDescent="0.2">
      <c r="A38" s="2"/>
      <c r="B38" s="2"/>
      <c r="C38" s="2"/>
      <c r="D38" s="2"/>
      <c r="E38" s="2"/>
      <c r="F38" s="2"/>
      <c r="G38" s="2"/>
      <c r="H38" s="195"/>
      <c r="I38" s="195"/>
      <c r="J38" s="195"/>
      <c r="K38" s="2"/>
    </row>
    <row r="39" spans="1:11" ht="14.65" customHeight="1" x14ac:dyDescent="0.2">
      <c r="A39" s="2"/>
      <c r="B39" s="2"/>
      <c r="C39" s="2"/>
      <c r="D39" s="2"/>
      <c r="E39" s="2"/>
      <c r="F39" s="2"/>
      <c r="G39" s="2"/>
      <c r="H39" s="190" t="s">
        <v>38</v>
      </c>
      <c r="I39" s="191"/>
      <c r="J39" s="191"/>
      <c r="K39" s="2"/>
    </row>
  </sheetData>
  <mergeCells count="8">
    <mergeCell ref="A5:K5"/>
    <mergeCell ref="A10:K10"/>
    <mergeCell ref="A36:B36"/>
    <mergeCell ref="H39:J39"/>
    <mergeCell ref="C35:J36"/>
    <mergeCell ref="A35:B35"/>
    <mergeCell ref="H38:J38"/>
    <mergeCell ref="A22:K22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showGridLines="0" view="pageBreakPreview" topLeftCell="A3" zoomScale="80" zoomScaleNormal="75" zoomScaleSheetLayoutView="80" workbookViewId="0">
      <selection activeCell="A10" sqref="A10:K10"/>
    </sheetView>
  </sheetViews>
  <sheetFormatPr defaultColWidth="8.875" defaultRowHeight="14.65" customHeight="1" x14ac:dyDescent="0.2"/>
  <cols>
    <col min="1" max="1" width="7.625" style="1" customWidth="1"/>
    <col min="2" max="2" width="54.625" style="1" customWidth="1"/>
    <col min="3" max="11" width="20.625" style="1" customWidth="1"/>
    <col min="12" max="16384" width="8.875" style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/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181" t="s">
        <v>181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182" t="s">
        <v>190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184</v>
      </c>
      <c r="B7" s="8"/>
      <c r="C7" s="8"/>
      <c r="D7" s="8"/>
      <c r="E7" s="8"/>
      <c r="F7" s="8"/>
      <c r="G7" s="8"/>
      <c r="H7" s="9"/>
      <c r="I7" s="7"/>
      <c r="J7" s="9"/>
      <c r="K7" s="7"/>
    </row>
    <row r="8" spans="1:11" ht="30.75" customHeight="1" thickBot="1" x14ac:dyDescent="0.3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thickBot="1" x14ac:dyDescent="0.25">
      <c r="A9" s="12" t="s">
        <v>1</v>
      </c>
      <c r="B9" s="13" t="s">
        <v>2</v>
      </c>
      <c r="C9" s="14" t="s">
        <v>3</v>
      </c>
      <c r="D9" s="14" t="s">
        <v>115</v>
      </c>
      <c r="E9" s="14" t="s">
        <v>4</v>
      </c>
      <c r="F9" s="14" t="s">
        <v>5</v>
      </c>
      <c r="G9" s="14" t="s">
        <v>6</v>
      </c>
      <c r="H9" s="14" t="s">
        <v>7</v>
      </c>
      <c r="I9" s="14" t="s">
        <v>8</v>
      </c>
      <c r="J9" s="15" t="s">
        <v>9</v>
      </c>
      <c r="K9" s="14" t="s">
        <v>10</v>
      </c>
    </row>
    <row r="10" spans="1:11" ht="30.75" customHeight="1" thickBot="1" x14ac:dyDescent="0.25">
      <c r="A10" s="184"/>
      <c r="B10" s="185"/>
      <c r="C10" s="185"/>
      <c r="D10" s="185"/>
      <c r="E10" s="185"/>
      <c r="F10" s="185"/>
      <c r="G10" s="185"/>
      <c r="H10" s="185"/>
      <c r="I10" s="186"/>
      <c r="J10" s="186"/>
      <c r="K10" s="187"/>
    </row>
    <row r="11" spans="1:11" ht="30.75" customHeight="1" thickBot="1" x14ac:dyDescent="0.25">
      <c r="A11" s="16">
        <v>1</v>
      </c>
      <c r="B11" s="17" t="s">
        <v>101</v>
      </c>
      <c r="C11" s="18" t="s">
        <v>102</v>
      </c>
      <c r="D11" s="18"/>
      <c r="E11" s="19">
        <v>151</v>
      </c>
      <c r="F11" s="20" t="s">
        <v>13</v>
      </c>
      <c r="G11" s="21"/>
      <c r="H11" s="21"/>
      <c r="I11" s="22">
        <f t="shared" ref="I11:I16" si="0">G11*E11</f>
        <v>0</v>
      </c>
      <c r="J11" s="22">
        <f t="shared" ref="J11:J16" si="1">(I11*22)/100</f>
        <v>0</v>
      </c>
      <c r="K11" s="22">
        <f t="shared" ref="K11:K16" si="2">I11+J11</f>
        <v>0</v>
      </c>
    </row>
    <row r="12" spans="1:11" ht="30.75" customHeight="1" thickBot="1" x14ac:dyDescent="0.25">
      <c r="A12" s="23">
        <v>2</v>
      </c>
      <c r="B12" s="24" t="s">
        <v>103</v>
      </c>
      <c r="C12" s="64" t="s">
        <v>104</v>
      </c>
      <c r="D12" s="64"/>
      <c r="E12" s="26">
        <v>370</v>
      </c>
      <c r="F12" s="25" t="s">
        <v>13</v>
      </c>
      <c r="G12" s="21"/>
      <c r="H12" s="21"/>
      <c r="I12" s="22">
        <f t="shared" si="0"/>
        <v>0</v>
      </c>
      <c r="J12" s="22">
        <f t="shared" si="1"/>
        <v>0</v>
      </c>
      <c r="K12" s="22">
        <f t="shared" si="2"/>
        <v>0</v>
      </c>
    </row>
    <row r="13" spans="1:11" ht="30.75" customHeight="1" thickBot="1" x14ac:dyDescent="0.25">
      <c r="A13" s="23">
        <v>3</v>
      </c>
      <c r="B13" s="24" t="s">
        <v>105</v>
      </c>
      <c r="C13" s="64" t="s">
        <v>106</v>
      </c>
      <c r="D13" s="64"/>
      <c r="E13" s="26">
        <v>150</v>
      </c>
      <c r="F13" s="25" t="s">
        <v>13</v>
      </c>
      <c r="G13" s="21"/>
      <c r="H13" s="21"/>
      <c r="I13" s="22">
        <f t="shared" si="0"/>
        <v>0</v>
      </c>
      <c r="J13" s="22">
        <f t="shared" si="1"/>
        <v>0</v>
      </c>
      <c r="K13" s="22">
        <f t="shared" si="2"/>
        <v>0</v>
      </c>
    </row>
    <row r="14" spans="1:11" ht="30.75" customHeight="1" thickBot="1" x14ac:dyDescent="0.25">
      <c r="A14" s="23">
        <v>4</v>
      </c>
      <c r="B14" s="24" t="s">
        <v>107</v>
      </c>
      <c r="C14" s="64" t="s">
        <v>108</v>
      </c>
      <c r="D14" s="64"/>
      <c r="E14" s="26">
        <v>50</v>
      </c>
      <c r="F14" s="25" t="s">
        <v>41</v>
      </c>
      <c r="G14" s="21"/>
      <c r="H14" s="21"/>
      <c r="I14" s="22">
        <f t="shared" si="0"/>
        <v>0</v>
      </c>
      <c r="J14" s="22">
        <f t="shared" si="1"/>
        <v>0</v>
      </c>
      <c r="K14" s="22">
        <f t="shared" si="2"/>
        <v>0</v>
      </c>
    </row>
    <row r="15" spans="1:11" ht="30.75" customHeight="1" thickBot="1" x14ac:dyDescent="0.25">
      <c r="A15" s="23">
        <v>5</v>
      </c>
      <c r="B15" s="24" t="s">
        <v>109</v>
      </c>
      <c r="C15" s="64" t="s">
        <v>108</v>
      </c>
      <c r="D15" s="64"/>
      <c r="E15" s="26">
        <v>120</v>
      </c>
      <c r="F15" s="25" t="s">
        <v>41</v>
      </c>
      <c r="G15" s="21"/>
      <c r="H15" s="21"/>
      <c r="I15" s="22">
        <f t="shared" si="0"/>
        <v>0</v>
      </c>
      <c r="J15" s="22">
        <f t="shared" si="1"/>
        <v>0</v>
      </c>
      <c r="K15" s="22">
        <f t="shared" si="2"/>
        <v>0</v>
      </c>
    </row>
    <row r="16" spans="1:11" ht="30.75" customHeight="1" thickBot="1" x14ac:dyDescent="0.25">
      <c r="A16" s="31">
        <v>6</v>
      </c>
      <c r="B16" s="56" t="s">
        <v>122</v>
      </c>
      <c r="C16" s="65" t="s">
        <v>123</v>
      </c>
      <c r="D16" s="65"/>
      <c r="E16" s="57">
        <v>1000</v>
      </c>
      <c r="F16" s="50" t="s">
        <v>13</v>
      </c>
      <c r="G16" s="21"/>
      <c r="H16" s="21"/>
      <c r="I16" s="22">
        <f t="shared" si="0"/>
        <v>0</v>
      </c>
      <c r="J16" s="33">
        <f t="shared" si="1"/>
        <v>0</v>
      </c>
      <c r="K16" s="33">
        <f t="shared" si="2"/>
        <v>0</v>
      </c>
    </row>
    <row r="17" spans="1:11" ht="30.75" customHeight="1" thickBot="1" x14ac:dyDescent="0.25">
      <c r="A17" s="34"/>
      <c r="B17" s="35" t="s">
        <v>33</v>
      </c>
      <c r="C17" s="36"/>
      <c r="D17" s="36"/>
      <c r="E17" s="36"/>
      <c r="F17" s="36"/>
      <c r="G17" s="36"/>
      <c r="H17" s="36"/>
      <c r="I17" s="37">
        <f>SUM(I11:I16)</f>
        <v>0</v>
      </c>
      <c r="J17" s="37">
        <f>SUM(J11:J16)</f>
        <v>0</v>
      </c>
      <c r="K17" s="37">
        <f>SUM(K11:K16)</f>
        <v>0</v>
      </c>
    </row>
    <row r="18" spans="1:11" ht="30.75" customHeight="1" thickBot="1" x14ac:dyDescent="0.25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</row>
    <row r="19" spans="1:11" ht="30.75" customHeight="1" thickBot="1" x14ac:dyDescent="0.25">
      <c r="A19" s="38"/>
      <c r="B19" s="40"/>
      <c r="C19" s="38"/>
      <c r="D19" s="38"/>
      <c r="E19" s="38"/>
      <c r="F19" s="38"/>
      <c r="G19" s="38"/>
      <c r="H19" s="38"/>
      <c r="I19" s="38"/>
      <c r="J19" s="38"/>
      <c r="K19" s="38"/>
    </row>
    <row r="20" spans="1:11" ht="30.75" customHeight="1" thickBot="1" x14ac:dyDescent="0.25">
      <c r="A20" s="41"/>
      <c r="B20" s="42" t="s">
        <v>33</v>
      </c>
      <c r="C20" s="43"/>
      <c r="D20" s="43"/>
      <c r="E20" s="43"/>
      <c r="F20" s="43"/>
      <c r="G20" s="44"/>
      <c r="H20" s="44"/>
      <c r="I20" s="44">
        <f>I17</f>
        <v>0</v>
      </c>
      <c r="J20" s="44">
        <f>J17</f>
        <v>0</v>
      </c>
      <c r="K20" s="44">
        <f>K17</f>
        <v>0</v>
      </c>
    </row>
    <row r="21" spans="1:11" ht="30.75" customHeight="1" thickBot="1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</row>
    <row r="22" spans="1:11" ht="30.75" customHeight="1" x14ac:dyDescent="0.2">
      <c r="A22" s="45"/>
      <c r="B22" s="62" t="s">
        <v>34</v>
      </c>
      <c r="C22" s="45"/>
      <c r="D22" s="45"/>
      <c r="E22" s="45"/>
      <c r="F22" s="45"/>
      <c r="G22" s="45"/>
      <c r="H22" s="45"/>
      <c r="I22" s="45"/>
      <c r="J22" s="45"/>
      <c r="K22" s="45"/>
    </row>
    <row r="23" spans="1:11" ht="15" customHeight="1" x14ac:dyDescent="0.2">
      <c r="A23" s="46"/>
      <c r="B23" s="47" t="s">
        <v>51</v>
      </c>
      <c r="C23" s="48"/>
      <c r="D23" s="48"/>
      <c r="E23" s="48"/>
      <c r="F23" s="48"/>
      <c r="G23" s="48"/>
      <c r="H23" s="48"/>
      <c r="I23" s="48"/>
      <c r="J23" s="48"/>
      <c r="K23" s="2"/>
    </row>
    <row r="24" spans="1:11" ht="15" customHeight="1" x14ac:dyDescent="0.2">
      <c r="A24" s="46"/>
      <c r="B24" s="47"/>
      <c r="C24" s="48"/>
      <c r="D24" s="48"/>
      <c r="E24" s="48"/>
      <c r="F24" s="48"/>
      <c r="G24" s="48"/>
      <c r="H24" s="48"/>
      <c r="I24" s="48"/>
      <c r="J24" s="48"/>
      <c r="K24" s="2"/>
    </row>
    <row r="25" spans="1:11" ht="15" customHeight="1" x14ac:dyDescent="0.2">
      <c r="A25" s="46"/>
      <c r="B25" s="48"/>
      <c r="C25" s="48"/>
      <c r="D25" s="48"/>
      <c r="E25" s="48"/>
      <c r="F25" s="48"/>
      <c r="G25" s="48"/>
      <c r="H25" s="48"/>
      <c r="I25" s="48"/>
      <c r="J25" s="48"/>
      <c r="K25" s="2"/>
    </row>
    <row r="26" spans="1:11" ht="14.65" customHeight="1" x14ac:dyDescent="0.2">
      <c r="A26" s="194"/>
      <c r="B26" s="194"/>
      <c r="C26" s="192" t="s">
        <v>36</v>
      </c>
      <c r="D26" s="192"/>
      <c r="E26" s="193"/>
      <c r="F26" s="193"/>
      <c r="G26" s="193"/>
      <c r="H26" s="193"/>
      <c r="I26" s="193"/>
      <c r="J26" s="193"/>
      <c r="K26" s="2"/>
    </row>
    <row r="27" spans="1:11" ht="14.65" customHeight="1" x14ac:dyDescent="0.2">
      <c r="A27" s="188" t="s">
        <v>37</v>
      </c>
      <c r="B27" s="189"/>
      <c r="C27" s="193"/>
      <c r="D27" s="193"/>
      <c r="E27" s="193"/>
      <c r="F27" s="193"/>
      <c r="G27" s="193"/>
      <c r="H27" s="193"/>
      <c r="I27" s="193"/>
      <c r="J27" s="193"/>
      <c r="K27" s="2"/>
    </row>
    <row r="28" spans="1:11" ht="15" customHeight="1" x14ac:dyDescent="0.2">
      <c r="A28" s="2"/>
      <c r="B28" s="81"/>
      <c r="C28" s="2"/>
      <c r="D28" s="2"/>
      <c r="E28" s="2"/>
      <c r="F28" s="2"/>
      <c r="G28" s="2"/>
      <c r="H28" s="48"/>
      <c r="I28" s="48"/>
      <c r="J28" s="48"/>
      <c r="K28" s="2"/>
    </row>
    <row r="29" spans="1:11" ht="14.65" customHeight="1" x14ac:dyDescent="0.2">
      <c r="A29" s="2"/>
      <c r="B29" s="2"/>
      <c r="C29" s="2"/>
      <c r="D29" s="2"/>
      <c r="E29" s="2"/>
      <c r="F29" s="2"/>
      <c r="G29" s="2"/>
      <c r="H29" s="195"/>
      <c r="I29" s="195"/>
      <c r="J29" s="195"/>
      <c r="K29" s="2"/>
    </row>
    <row r="30" spans="1:11" ht="14.65" customHeight="1" x14ac:dyDescent="0.2">
      <c r="A30" s="2"/>
      <c r="B30" s="2"/>
      <c r="C30" s="2"/>
      <c r="D30" s="2"/>
      <c r="E30" s="2"/>
      <c r="F30" s="2"/>
      <c r="G30" s="2"/>
      <c r="H30" s="190" t="s">
        <v>38</v>
      </c>
      <c r="I30" s="191"/>
      <c r="J30" s="191"/>
      <c r="K30" s="2"/>
    </row>
  </sheetData>
  <mergeCells count="7">
    <mergeCell ref="A5:K5"/>
    <mergeCell ref="A10:K10"/>
    <mergeCell ref="A27:B27"/>
    <mergeCell ref="H30:J30"/>
    <mergeCell ref="C26:J27"/>
    <mergeCell ref="A26:B26"/>
    <mergeCell ref="H29:J29"/>
  </mergeCells>
  <pageMargins left="0.39370100000000002" right="0.39370100000000002" top="0.39370100000000002" bottom="0.39370100000000002" header="0.31496099999999999" footer="0.31496099999999999"/>
  <pageSetup scale="48" orientation="landscape" r:id="rId1"/>
  <headerFooter>
    <oddFooter>&amp;C&amp;"Arial,Regular"&amp;11&amp;K000000&amp;"Calibri,Regular"&amp;P/&amp;N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5"/>
  <sheetViews>
    <sheetView showGridLines="0" topLeftCell="A9" zoomScale="75" zoomScaleNormal="75" workbookViewId="0">
      <selection activeCell="B43" sqref="B43"/>
    </sheetView>
  </sheetViews>
  <sheetFormatPr defaultColWidth="8.875" defaultRowHeight="14.65" customHeight="1" x14ac:dyDescent="0.2"/>
  <cols>
    <col min="1" max="1" width="7.625" style="1" customWidth="1"/>
    <col min="2" max="2" width="54.625" style="1" customWidth="1"/>
    <col min="3" max="11" width="20.625" style="1" customWidth="1"/>
    <col min="12" max="16384" width="8.875" style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/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181" t="s">
        <v>181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182" t="s">
        <v>190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185</v>
      </c>
      <c r="B7" s="8"/>
      <c r="C7" s="8"/>
      <c r="D7" s="8"/>
      <c r="E7" s="8"/>
      <c r="F7" s="8"/>
      <c r="G7" s="8"/>
      <c r="H7" s="9"/>
      <c r="I7" s="7"/>
      <c r="J7" s="9"/>
      <c r="K7" s="7"/>
    </row>
    <row r="8" spans="1:11" ht="30.75" customHeight="1" thickBot="1" x14ac:dyDescent="0.3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thickBot="1" x14ac:dyDescent="0.25">
      <c r="A9" s="12" t="s">
        <v>1</v>
      </c>
      <c r="B9" s="13" t="s">
        <v>2</v>
      </c>
      <c r="C9" s="14" t="s">
        <v>3</v>
      </c>
      <c r="D9" s="14" t="s">
        <v>115</v>
      </c>
      <c r="E9" s="14" t="s">
        <v>4</v>
      </c>
      <c r="F9" s="14" t="s">
        <v>5</v>
      </c>
      <c r="G9" s="14" t="s">
        <v>6</v>
      </c>
      <c r="H9" s="14" t="s">
        <v>7</v>
      </c>
      <c r="I9" s="14" t="s">
        <v>8</v>
      </c>
      <c r="J9" s="15" t="s">
        <v>9</v>
      </c>
      <c r="K9" s="14" t="s">
        <v>10</v>
      </c>
    </row>
    <row r="10" spans="1:11" ht="30.75" customHeight="1" thickBot="1" x14ac:dyDescent="0.25">
      <c r="A10" s="68"/>
      <c r="B10" s="69"/>
      <c r="C10" s="69"/>
      <c r="D10" s="69"/>
      <c r="E10" s="69"/>
      <c r="F10" s="69"/>
      <c r="G10" s="69"/>
      <c r="H10" s="69"/>
      <c r="I10" s="70"/>
      <c r="J10" s="70"/>
      <c r="K10" s="70"/>
    </row>
    <row r="11" spans="1:11" ht="30.75" customHeight="1" thickBot="1" x14ac:dyDescent="0.25">
      <c r="A11" s="16">
        <v>1</v>
      </c>
      <c r="B11" s="17" t="s">
        <v>52</v>
      </c>
      <c r="C11" s="20" t="s">
        <v>53</v>
      </c>
      <c r="D11" s="20"/>
      <c r="E11" s="19">
        <v>2500</v>
      </c>
      <c r="F11" s="20" t="s">
        <v>41</v>
      </c>
      <c r="G11" s="21"/>
      <c r="H11" s="78"/>
      <c r="I11" s="22">
        <f>G11*E11</f>
        <v>0</v>
      </c>
      <c r="J11" s="22">
        <f t="shared" ref="J11:J30" si="0">(I11*9.5)/100</f>
        <v>0</v>
      </c>
      <c r="K11" s="71">
        <f>I11+J11</f>
        <v>0</v>
      </c>
    </row>
    <row r="12" spans="1:11" ht="30.75" customHeight="1" thickBot="1" x14ac:dyDescent="0.25">
      <c r="A12" s="23">
        <v>2</v>
      </c>
      <c r="B12" s="83" t="s">
        <v>118</v>
      </c>
      <c r="C12" s="20" t="s">
        <v>53</v>
      </c>
      <c r="D12" s="20"/>
      <c r="E12" s="84">
        <v>9000</v>
      </c>
      <c r="F12" s="20" t="s">
        <v>41</v>
      </c>
      <c r="G12" s="21"/>
      <c r="H12" s="78"/>
      <c r="I12" s="22">
        <f>G12*E12</f>
        <v>0</v>
      </c>
      <c r="J12" s="22">
        <f>(I12*9.5)/100</f>
        <v>0</v>
      </c>
      <c r="K12" s="71">
        <f>I12+J12</f>
        <v>0</v>
      </c>
    </row>
    <row r="13" spans="1:11" ht="30.75" customHeight="1" thickBot="1" x14ac:dyDescent="0.25">
      <c r="A13" s="23">
        <v>3</v>
      </c>
      <c r="B13" s="24" t="s">
        <v>54</v>
      </c>
      <c r="C13" s="25" t="s">
        <v>55</v>
      </c>
      <c r="D13" s="25"/>
      <c r="E13" s="26">
        <v>3500</v>
      </c>
      <c r="F13" s="25" t="s">
        <v>41</v>
      </c>
      <c r="G13" s="21"/>
      <c r="H13" s="78"/>
      <c r="I13" s="22">
        <f t="shared" ref="I13:I30" si="1">G13*E13</f>
        <v>0</v>
      </c>
      <c r="J13" s="22">
        <f t="shared" si="0"/>
        <v>0</v>
      </c>
      <c r="K13" s="71">
        <f t="shared" ref="K13:K30" si="2">I13+J13</f>
        <v>0</v>
      </c>
    </row>
    <row r="14" spans="1:11" ht="30.75" customHeight="1" thickBot="1" x14ac:dyDescent="0.25">
      <c r="A14" s="23">
        <v>4</v>
      </c>
      <c r="B14" s="24" t="s">
        <v>56</v>
      </c>
      <c r="C14" s="25" t="s">
        <v>55</v>
      </c>
      <c r="D14" s="25"/>
      <c r="E14" s="26">
        <v>29000</v>
      </c>
      <c r="F14" s="25" t="s">
        <v>41</v>
      </c>
      <c r="G14" s="21"/>
      <c r="H14" s="78"/>
      <c r="I14" s="22">
        <f t="shared" si="1"/>
        <v>0</v>
      </c>
      <c r="J14" s="22">
        <f t="shared" si="0"/>
        <v>0</v>
      </c>
      <c r="K14" s="71">
        <f t="shared" si="2"/>
        <v>0</v>
      </c>
    </row>
    <row r="15" spans="1:11" ht="30.75" customHeight="1" thickBot="1" x14ac:dyDescent="0.25">
      <c r="A15" s="23">
        <v>5</v>
      </c>
      <c r="B15" s="29" t="s">
        <v>57</v>
      </c>
      <c r="C15" s="25" t="s">
        <v>55</v>
      </c>
      <c r="D15" s="25"/>
      <c r="E15" s="26">
        <v>4500</v>
      </c>
      <c r="F15" s="25" t="s">
        <v>13</v>
      </c>
      <c r="G15" s="21"/>
      <c r="H15" s="78"/>
      <c r="I15" s="22">
        <f t="shared" si="1"/>
        <v>0</v>
      </c>
      <c r="J15" s="22">
        <f t="shared" si="0"/>
        <v>0</v>
      </c>
      <c r="K15" s="71">
        <f t="shared" si="2"/>
        <v>0</v>
      </c>
    </row>
    <row r="16" spans="1:11" ht="30.75" customHeight="1" thickBot="1" x14ac:dyDescent="0.25">
      <c r="A16" s="23">
        <v>6</v>
      </c>
      <c r="B16" s="24" t="s">
        <v>119</v>
      </c>
      <c r="C16" s="25" t="s">
        <v>58</v>
      </c>
      <c r="D16" s="25"/>
      <c r="E16" s="26">
        <v>3500</v>
      </c>
      <c r="F16" s="25" t="s">
        <v>41</v>
      </c>
      <c r="G16" s="21"/>
      <c r="H16" s="78"/>
      <c r="I16" s="22">
        <f t="shared" si="1"/>
        <v>0</v>
      </c>
      <c r="J16" s="22">
        <f t="shared" si="0"/>
        <v>0</v>
      </c>
      <c r="K16" s="71">
        <f t="shared" si="2"/>
        <v>0</v>
      </c>
    </row>
    <row r="17" spans="1:11" ht="30.75" customHeight="1" thickBot="1" x14ac:dyDescent="0.25">
      <c r="A17" s="23">
        <v>7</v>
      </c>
      <c r="B17" s="24" t="s">
        <v>59</v>
      </c>
      <c r="C17" s="25" t="s">
        <v>55</v>
      </c>
      <c r="D17" s="25"/>
      <c r="E17" s="28">
        <v>600</v>
      </c>
      <c r="F17" s="25" t="s">
        <v>41</v>
      </c>
      <c r="G17" s="21"/>
      <c r="H17" s="78"/>
      <c r="I17" s="22">
        <f t="shared" si="1"/>
        <v>0</v>
      </c>
      <c r="J17" s="22">
        <f t="shared" si="0"/>
        <v>0</v>
      </c>
      <c r="K17" s="71">
        <f t="shared" si="2"/>
        <v>0</v>
      </c>
    </row>
    <row r="18" spans="1:11" ht="30.75" customHeight="1" thickBot="1" x14ac:dyDescent="0.25">
      <c r="A18" s="23"/>
      <c r="B18" s="24" t="s">
        <v>120</v>
      </c>
      <c r="C18" s="25" t="s">
        <v>55</v>
      </c>
      <c r="D18" s="25"/>
      <c r="E18" s="28">
        <v>4500</v>
      </c>
      <c r="F18" s="25" t="s">
        <v>41</v>
      </c>
      <c r="G18" s="21"/>
      <c r="H18" s="78"/>
      <c r="I18" s="22">
        <f t="shared" si="1"/>
        <v>0</v>
      </c>
      <c r="J18" s="22">
        <f t="shared" si="0"/>
        <v>0</v>
      </c>
      <c r="K18" s="71">
        <f t="shared" si="2"/>
        <v>0</v>
      </c>
    </row>
    <row r="19" spans="1:11" ht="30.75" customHeight="1" thickBot="1" x14ac:dyDescent="0.25">
      <c r="A19" s="23">
        <v>8</v>
      </c>
      <c r="B19" s="24" t="s">
        <v>60</v>
      </c>
      <c r="C19" s="25" t="s">
        <v>21</v>
      </c>
      <c r="D19" s="25"/>
      <c r="E19" s="28">
        <v>150</v>
      </c>
      <c r="F19" s="25" t="s">
        <v>13</v>
      </c>
      <c r="G19" s="21"/>
      <c r="H19" s="78"/>
      <c r="I19" s="22">
        <f t="shared" si="1"/>
        <v>0</v>
      </c>
      <c r="J19" s="22">
        <f t="shared" si="0"/>
        <v>0</v>
      </c>
      <c r="K19" s="71">
        <f t="shared" si="2"/>
        <v>0</v>
      </c>
    </row>
    <row r="20" spans="1:11" ht="30.75" customHeight="1" thickBot="1" x14ac:dyDescent="0.25">
      <c r="A20" s="23">
        <v>9</v>
      </c>
      <c r="B20" s="24" t="s">
        <v>61</v>
      </c>
      <c r="C20" s="25" t="s">
        <v>21</v>
      </c>
      <c r="D20" s="25"/>
      <c r="E20" s="28">
        <v>300</v>
      </c>
      <c r="F20" s="25" t="s">
        <v>13</v>
      </c>
      <c r="G20" s="21"/>
      <c r="H20" s="78"/>
      <c r="I20" s="22">
        <f t="shared" si="1"/>
        <v>0</v>
      </c>
      <c r="J20" s="22">
        <f t="shared" si="0"/>
        <v>0</v>
      </c>
      <c r="K20" s="71">
        <f t="shared" si="2"/>
        <v>0</v>
      </c>
    </row>
    <row r="21" spans="1:11" ht="30.75" customHeight="1" thickBot="1" x14ac:dyDescent="0.25">
      <c r="A21" s="23">
        <v>10</v>
      </c>
      <c r="B21" s="24" t="s">
        <v>62</v>
      </c>
      <c r="C21" s="25" t="s">
        <v>63</v>
      </c>
      <c r="D21" s="25"/>
      <c r="E21" s="28">
        <v>3000</v>
      </c>
      <c r="F21" s="25" t="s">
        <v>41</v>
      </c>
      <c r="G21" s="21"/>
      <c r="H21" s="78"/>
      <c r="I21" s="22">
        <f t="shared" si="1"/>
        <v>0</v>
      </c>
      <c r="J21" s="22">
        <f t="shared" si="0"/>
        <v>0</v>
      </c>
      <c r="K21" s="71">
        <f t="shared" si="2"/>
        <v>0</v>
      </c>
    </row>
    <row r="22" spans="1:11" ht="30.75" customHeight="1" thickBot="1" x14ac:dyDescent="0.25">
      <c r="A22" s="23">
        <v>11</v>
      </c>
      <c r="B22" s="24" t="s">
        <v>64</v>
      </c>
      <c r="C22" s="25" t="s">
        <v>63</v>
      </c>
      <c r="D22" s="25"/>
      <c r="E22" s="28">
        <v>3700</v>
      </c>
      <c r="F22" s="25" t="s">
        <v>41</v>
      </c>
      <c r="G22" s="21"/>
      <c r="H22" s="78"/>
      <c r="I22" s="22">
        <f t="shared" si="1"/>
        <v>0</v>
      </c>
      <c r="J22" s="22">
        <f t="shared" si="0"/>
        <v>0</v>
      </c>
      <c r="K22" s="71">
        <f t="shared" si="2"/>
        <v>0</v>
      </c>
    </row>
    <row r="23" spans="1:11" ht="30.75" customHeight="1" thickBot="1" x14ac:dyDescent="0.25">
      <c r="A23" s="23">
        <v>12</v>
      </c>
      <c r="B23" s="24" t="s">
        <v>65</v>
      </c>
      <c r="C23" s="25" t="s">
        <v>63</v>
      </c>
      <c r="D23" s="25"/>
      <c r="E23" s="28">
        <v>1500</v>
      </c>
      <c r="F23" s="25" t="s">
        <v>13</v>
      </c>
      <c r="G23" s="21"/>
      <c r="H23" s="78"/>
      <c r="I23" s="22">
        <f t="shared" si="1"/>
        <v>0</v>
      </c>
      <c r="J23" s="22">
        <f t="shared" si="0"/>
        <v>0</v>
      </c>
      <c r="K23" s="71">
        <f t="shared" si="2"/>
        <v>0</v>
      </c>
    </row>
    <row r="24" spans="1:11" ht="30.75" customHeight="1" thickBot="1" x14ac:dyDescent="0.25">
      <c r="A24" s="23">
        <v>13</v>
      </c>
      <c r="B24" s="24" t="s">
        <v>66</v>
      </c>
      <c r="C24" s="25" t="s">
        <v>67</v>
      </c>
      <c r="D24" s="25"/>
      <c r="E24" s="28">
        <v>1000</v>
      </c>
      <c r="F24" s="25" t="s">
        <v>13</v>
      </c>
      <c r="G24" s="21"/>
      <c r="H24" s="78"/>
      <c r="I24" s="22">
        <f t="shared" si="1"/>
        <v>0</v>
      </c>
      <c r="J24" s="22">
        <f t="shared" si="0"/>
        <v>0</v>
      </c>
      <c r="K24" s="71">
        <f t="shared" si="2"/>
        <v>0</v>
      </c>
    </row>
    <row r="25" spans="1:11" ht="30.75" customHeight="1" thickBot="1" x14ac:dyDescent="0.25">
      <c r="A25" s="23">
        <v>14</v>
      </c>
      <c r="B25" s="24" t="s">
        <v>68</v>
      </c>
      <c r="C25" s="25" t="s">
        <v>67</v>
      </c>
      <c r="D25" s="25"/>
      <c r="E25" s="28">
        <v>2700</v>
      </c>
      <c r="F25" s="25" t="s">
        <v>41</v>
      </c>
      <c r="G25" s="21"/>
      <c r="H25" s="78"/>
      <c r="I25" s="22">
        <f t="shared" si="1"/>
        <v>0</v>
      </c>
      <c r="J25" s="22">
        <f t="shared" si="0"/>
        <v>0</v>
      </c>
      <c r="K25" s="71">
        <f t="shared" si="2"/>
        <v>0</v>
      </c>
    </row>
    <row r="26" spans="1:11" ht="30.75" customHeight="1" thickBot="1" x14ac:dyDescent="0.25">
      <c r="A26" s="23">
        <v>15</v>
      </c>
      <c r="B26" s="24" t="s">
        <v>69</v>
      </c>
      <c r="C26" s="25" t="s">
        <v>70</v>
      </c>
      <c r="D26" s="25"/>
      <c r="E26" s="28">
        <v>5000</v>
      </c>
      <c r="F26" s="25" t="s">
        <v>41</v>
      </c>
      <c r="G26" s="21"/>
      <c r="H26" s="78"/>
      <c r="I26" s="22">
        <f t="shared" si="1"/>
        <v>0</v>
      </c>
      <c r="J26" s="22">
        <f t="shared" si="0"/>
        <v>0</v>
      </c>
      <c r="K26" s="71">
        <f t="shared" si="2"/>
        <v>0</v>
      </c>
    </row>
    <row r="27" spans="1:11" ht="30.75" customHeight="1" thickBot="1" x14ac:dyDescent="0.25">
      <c r="A27" s="23">
        <v>16</v>
      </c>
      <c r="B27" s="24" t="s">
        <v>71</v>
      </c>
      <c r="C27" s="25" t="s">
        <v>70</v>
      </c>
      <c r="D27" s="25"/>
      <c r="E27" s="28">
        <v>1000</v>
      </c>
      <c r="F27" s="25" t="s">
        <v>13</v>
      </c>
      <c r="G27" s="21"/>
      <c r="H27" s="78"/>
      <c r="I27" s="22">
        <f t="shared" si="1"/>
        <v>0</v>
      </c>
      <c r="J27" s="22">
        <f t="shared" si="0"/>
        <v>0</v>
      </c>
      <c r="K27" s="71">
        <f t="shared" si="2"/>
        <v>0</v>
      </c>
    </row>
    <row r="28" spans="1:11" ht="30.75" customHeight="1" thickBot="1" x14ac:dyDescent="0.25">
      <c r="A28" s="23">
        <v>17</v>
      </c>
      <c r="B28" s="24" t="s">
        <v>72</v>
      </c>
      <c r="C28" s="25" t="s">
        <v>40</v>
      </c>
      <c r="D28" s="25"/>
      <c r="E28" s="28">
        <v>1000</v>
      </c>
      <c r="F28" s="25" t="s">
        <v>13</v>
      </c>
      <c r="G28" s="21"/>
      <c r="H28" s="78"/>
      <c r="I28" s="22">
        <f t="shared" si="1"/>
        <v>0</v>
      </c>
      <c r="J28" s="22">
        <f t="shared" si="0"/>
        <v>0</v>
      </c>
      <c r="K28" s="71">
        <f t="shared" si="2"/>
        <v>0</v>
      </c>
    </row>
    <row r="29" spans="1:11" ht="30.75" customHeight="1" thickBot="1" x14ac:dyDescent="0.25">
      <c r="A29" s="23">
        <v>18</v>
      </c>
      <c r="B29" s="24" t="s">
        <v>73</v>
      </c>
      <c r="C29" s="25" t="s">
        <v>40</v>
      </c>
      <c r="D29" s="25"/>
      <c r="E29" s="28">
        <v>24000</v>
      </c>
      <c r="F29" s="25" t="s">
        <v>41</v>
      </c>
      <c r="G29" s="21"/>
      <c r="H29" s="78"/>
      <c r="I29" s="22">
        <f t="shared" si="1"/>
        <v>0</v>
      </c>
      <c r="J29" s="22">
        <f t="shared" si="0"/>
        <v>0</v>
      </c>
      <c r="K29" s="71">
        <f t="shared" si="2"/>
        <v>0</v>
      </c>
    </row>
    <row r="30" spans="1:11" ht="30.75" customHeight="1" thickBot="1" x14ac:dyDescent="0.25">
      <c r="A30" s="31">
        <v>19</v>
      </c>
      <c r="B30" s="24" t="s">
        <v>74</v>
      </c>
      <c r="C30" s="25" t="s">
        <v>75</v>
      </c>
      <c r="D30" s="25"/>
      <c r="E30" s="28">
        <v>5500</v>
      </c>
      <c r="F30" s="25" t="s">
        <v>41</v>
      </c>
      <c r="G30" s="21"/>
      <c r="H30" s="78"/>
      <c r="I30" s="22">
        <f t="shared" si="1"/>
        <v>0</v>
      </c>
      <c r="J30" s="22">
        <f t="shared" si="0"/>
        <v>0</v>
      </c>
      <c r="K30" s="71">
        <f t="shared" si="2"/>
        <v>0</v>
      </c>
    </row>
    <row r="31" spans="1:11" ht="30.75" customHeight="1" thickBot="1" x14ac:dyDescent="0.25">
      <c r="A31" s="85">
        <v>20</v>
      </c>
      <c r="B31" s="56" t="s">
        <v>76</v>
      </c>
      <c r="C31" s="50" t="s">
        <v>21</v>
      </c>
      <c r="D31" s="50"/>
      <c r="E31" s="57">
        <v>1500</v>
      </c>
      <c r="F31" s="50" t="s">
        <v>41</v>
      </c>
      <c r="G31" s="21"/>
      <c r="H31" s="78"/>
      <c r="I31" s="22">
        <f>G31*E31</f>
        <v>0</v>
      </c>
      <c r="J31" s="33">
        <f>(I31*9.5)/100</f>
        <v>0</v>
      </c>
      <c r="K31" s="72">
        <f>I31+J31</f>
        <v>0</v>
      </c>
    </row>
    <row r="32" spans="1:11" ht="30.75" customHeight="1" thickBot="1" x14ac:dyDescent="0.25">
      <c r="A32" s="34"/>
      <c r="B32" s="35" t="s">
        <v>33</v>
      </c>
      <c r="C32" s="58"/>
      <c r="D32" s="66"/>
      <c r="E32" s="59"/>
      <c r="F32" s="60"/>
      <c r="G32" s="36"/>
      <c r="H32" s="36"/>
      <c r="I32" s="37">
        <f>SUM(I11:I31)</f>
        <v>0</v>
      </c>
      <c r="J32" s="37">
        <f>SUM(J11:J31)</f>
        <v>0</v>
      </c>
      <c r="K32" s="37">
        <f>SUM(K11:K31)</f>
        <v>0</v>
      </c>
    </row>
    <row r="33" spans="1:11" ht="30.75" customHeight="1" thickBot="1" x14ac:dyDescent="0.25">
      <c r="A33" s="38"/>
      <c r="B33" s="40"/>
      <c r="C33" s="38"/>
      <c r="D33" s="38"/>
      <c r="E33" s="38"/>
      <c r="F33" s="38"/>
      <c r="G33" s="38"/>
      <c r="H33" s="38"/>
      <c r="I33" s="38"/>
      <c r="J33" s="38"/>
      <c r="K33" s="38"/>
    </row>
    <row r="34" spans="1:11" ht="30.75" customHeight="1" thickBot="1" x14ac:dyDescent="0.25">
      <c r="A34" s="41"/>
      <c r="B34" s="42" t="s">
        <v>33</v>
      </c>
      <c r="C34" s="43"/>
      <c r="D34" s="43"/>
      <c r="E34" s="43"/>
      <c r="F34" s="43"/>
      <c r="G34" s="44"/>
      <c r="H34" s="44"/>
      <c r="I34" s="44">
        <f>I32</f>
        <v>0</v>
      </c>
      <c r="J34" s="44">
        <f>J32</f>
        <v>0</v>
      </c>
      <c r="K34" s="44">
        <f>K32</f>
        <v>0</v>
      </c>
    </row>
    <row r="35" spans="1:11" ht="30.75" customHeight="1" thickBot="1" x14ac:dyDescent="0.2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</row>
    <row r="36" spans="1:11" ht="30.75" customHeight="1" x14ac:dyDescent="0.2">
      <c r="A36" s="45"/>
      <c r="B36" s="62" t="s">
        <v>34</v>
      </c>
      <c r="C36" s="45"/>
      <c r="D36" s="45"/>
      <c r="E36" s="45"/>
      <c r="F36" s="45"/>
      <c r="G36" s="45"/>
      <c r="H36" s="45"/>
      <c r="I36" s="45"/>
      <c r="J36" s="45"/>
      <c r="K36" s="45"/>
    </row>
    <row r="37" spans="1:11" ht="15" customHeight="1" x14ac:dyDescent="0.2">
      <c r="A37" s="46"/>
      <c r="B37" s="63" t="s">
        <v>35</v>
      </c>
      <c r="C37" s="48"/>
      <c r="D37" s="48"/>
      <c r="E37" s="48"/>
      <c r="F37" s="48"/>
      <c r="G37" s="48"/>
      <c r="H37" s="48"/>
      <c r="I37" s="48"/>
      <c r="J37" s="48"/>
      <c r="K37" s="2"/>
    </row>
    <row r="38" spans="1:11" ht="15" customHeight="1" x14ac:dyDescent="0.2">
      <c r="A38" s="46"/>
      <c r="B38" s="47"/>
      <c r="C38" s="48"/>
      <c r="D38" s="48"/>
      <c r="E38" s="48"/>
      <c r="F38" s="48"/>
      <c r="G38" s="48"/>
      <c r="H38" s="48"/>
      <c r="I38" s="48"/>
      <c r="J38" s="48"/>
      <c r="K38" s="2"/>
    </row>
    <row r="39" spans="1:11" ht="15" customHeight="1" x14ac:dyDescent="0.2">
      <c r="A39" s="46"/>
      <c r="B39" s="47"/>
      <c r="C39" s="48"/>
      <c r="D39" s="48"/>
      <c r="E39" s="48"/>
      <c r="F39" s="48"/>
      <c r="G39" s="48"/>
      <c r="H39" s="48"/>
      <c r="I39" s="48"/>
      <c r="J39" s="48"/>
      <c r="K39" s="2"/>
    </row>
    <row r="40" spans="1:11" ht="15" customHeight="1" x14ac:dyDescent="0.2">
      <c r="A40" s="46"/>
      <c r="B40" s="47"/>
      <c r="C40" s="48"/>
      <c r="D40" s="48"/>
      <c r="E40" s="48"/>
      <c r="F40" s="48"/>
      <c r="G40" s="48"/>
      <c r="H40" s="48"/>
      <c r="I40" s="48"/>
      <c r="J40" s="48"/>
      <c r="K40" s="2"/>
    </row>
    <row r="41" spans="1:11" ht="14.65" customHeight="1" x14ac:dyDescent="0.2">
      <c r="A41" s="194"/>
      <c r="B41" s="194"/>
      <c r="C41" s="192" t="s">
        <v>36</v>
      </c>
      <c r="D41" s="192"/>
      <c r="E41" s="193"/>
      <c r="F41" s="193"/>
      <c r="G41" s="193"/>
      <c r="H41" s="193"/>
      <c r="I41" s="193"/>
      <c r="J41" s="193"/>
      <c r="K41" s="2"/>
    </row>
    <row r="42" spans="1:11" ht="14.65" customHeight="1" x14ac:dyDescent="0.2">
      <c r="A42" s="188" t="s">
        <v>37</v>
      </c>
      <c r="B42" s="189"/>
      <c r="C42" s="193"/>
      <c r="D42" s="193"/>
      <c r="E42" s="193"/>
      <c r="F42" s="193"/>
      <c r="G42" s="193"/>
      <c r="H42" s="193"/>
      <c r="I42" s="193"/>
      <c r="J42" s="193"/>
      <c r="K42" s="2"/>
    </row>
    <row r="43" spans="1:11" ht="15" customHeight="1" x14ac:dyDescent="0.2">
      <c r="A43" s="2"/>
      <c r="B43" s="81"/>
      <c r="C43" s="2"/>
      <c r="D43" s="2"/>
      <c r="E43" s="2"/>
      <c r="F43" s="2"/>
      <c r="G43" s="2"/>
      <c r="H43" s="48"/>
      <c r="I43" s="48"/>
      <c r="J43" s="48"/>
      <c r="K43" s="2"/>
    </row>
    <row r="44" spans="1:11" ht="14.65" customHeight="1" x14ac:dyDescent="0.2">
      <c r="A44" s="2"/>
      <c r="B44" s="2"/>
      <c r="C44" s="2"/>
      <c r="D44" s="2"/>
      <c r="E44" s="2"/>
      <c r="F44" s="2"/>
      <c r="G44" s="2"/>
      <c r="H44" s="195"/>
      <c r="I44" s="195"/>
      <c r="J44" s="195"/>
      <c r="K44" s="2"/>
    </row>
    <row r="45" spans="1:11" ht="14.65" customHeight="1" x14ac:dyDescent="0.2">
      <c r="A45" s="2"/>
      <c r="B45" s="2"/>
      <c r="C45" s="2"/>
      <c r="D45" s="2"/>
      <c r="E45" s="2"/>
      <c r="F45" s="2"/>
      <c r="G45" s="2"/>
      <c r="H45" s="190" t="s">
        <v>38</v>
      </c>
      <c r="I45" s="191"/>
      <c r="J45" s="191"/>
      <c r="K45" s="2"/>
    </row>
  </sheetData>
  <autoFilter ref="A9:K32" xr:uid="{00000000-0009-0000-0000-000003000000}"/>
  <mergeCells count="6">
    <mergeCell ref="A5:K5"/>
    <mergeCell ref="A42:B42"/>
    <mergeCell ref="H45:J45"/>
    <mergeCell ref="C41:J42"/>
    <mergeCell ref="A41:B41"/>
    <mergeCell ref="H44:J44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6"/>
  <sheetViews>
    <sheetView showGridLines="0" zoomScale="75" zoomScaleNormal="75" workbookViewId="0">
      <selection activeCell="B24" sqref="B24"/>
    </sheetView>
  </sheetViews>
  <sheetFormatPr defaultColWidth="8.875" defaultRowHeight="14.65" customHeight="1" x14ac:dyDescent="0.2"/>
  <cols>
    <col min="1" max="1" width="7.625" style="1" customWidth="1"/>
    <col min="2" max="2" width="54.625" style="1" customWidth="1"/>
    <col min="3" max="11" width="20.625" style="1" customWidth="1"/>
    <col min="12" max="16384" width="8.875" style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/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181" t="s">
        <v>181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182" t="s">
        <v>190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186</v>
      </c>
      <c r="B7" s="8"/>
      <c r="C7" s="8"/>
      <c r="D7" s="8"/>
      <c r="E7" s="8"/>
      <c r="F7" s="8"/>
      <c r="G7" s="8"/>
      <c r="H7" s="9"/>
      <c r="I7" s="7"/>
      <c r="J7" s="9"/>
      <c r="K7" s="7"/>
    </row>
    <row r="8" spans="1:11" ht="30.75" customHeight="1" thickBot="1" x14ac:dyDescent="0.3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thickBot="1" x14ac:dyDescent="0.25">
      <c r="A9" s="12" t="s">
        <v>1</v>
      </c>
      <c r="B9" s="13" t="s">
        <v>2</v>
      </c>
      <c r="C9" s="14" t="s">
        <v>3</v>
      </c>
      <c r="D9" s="14" t="s">
        <v>115</v>
      </c>
      <c r="E9" s="14" t="s">
        <v>4</v>
      </c>
      <c r="F9" s="14" t="s">
        <v>5</v>
      </c>
      <c r="G9" s="14" t="s">
        <v>6</v>
      </c>
      <c r="H9" s="14" t="s">
        <v>7</v>
      </c>
      <c r="I9" s="14" t="s">
        <v>8</v>
      </c>
      <c r="J9" s="15" t="s">
        <v>9</v>
      </c>
      <c r="K9" s="14" t="s">
        <v>10</v>
      </c>
    </row>
    <row r="10" spans="1:11" ht="30.75" customHeight="1" thickBot="1" x14ac:dyDescent="0.25">
      <c r="A10" s="12" t="s">
        <v>1</v>
      </c>
      <c r="B10" s="13" t="s">
        <v>2</v>
      </c>
      <c r="C10" s="14" t="s">
        <v>3</v>
      </c>
      <c r="D10" s="14"/>
      <c r="E10" s="14" t="s">
        <v>4</v>
      </c>
      <c r="F10" s="14" t="s">
        <v>5</v>
      </c>
      <c r="G10" s="14" t="s">
        <v>6</v>
      </c>
      <c r="H10" s="14" t="s">
        <v>7</v>
      </c>
      <c r="I10" s="14" t="s">
        <v>8</v>
      </c>
      <c r="J10" s="15" t="s">
        <v>9</v>
      </c>
      <c r="K10" s="14" t="s">
        <v>10</v>
      </c>
    </row>
    <row r="11" spans="1:11" ht="30.75" customHeight="1" thickBot="1" x14ac:dyDescent="0.25">
      <c r="A11" s="184"/>
      <c r="B11" s="185"/>
      <c r="C11" s="185"/>
      <c r="D11" s="185"/>
      <c r="E11" s="185"/>
      <c r="F11" s="185"/>
      <c r="G11" s="185"/>
      <c r="H11" s="185"/>
      <c r="I11" s="186"/>
      <c r="J11" s="186"/>
      <c r="K11" s="187"/>
    </row>
    <row r="12" spans="1:11" ht="30.75" customHeight="1" thickBot="1" x14ac:dyDescent="0.25">
      <c r="A12" s="52">
        <v>1</v>
      </c>
      <c r="B12" s="53" t="s">
        <v>111</v>
      </c>
      <c r="C12" s="54" t="s">
        <v>112</v>
      </c>
      <c r="D12" s="74"/>
      <c r="E12" s="55">
        <v>85000</v>
      </c>
      <c r="F12" s="54" t="s">
        <v>113</v>
      </c>
      <c r="G12" s="21"/>
      <c r="H12" s="75"/>
      <c r="I12" s="33">
        <f>E12*G12</f>
        <v>0</v>
      </c>
      <c r="J12" s="33">
        <f>(I12*9.5)/100</f>
        <v>0</v>
      </c>
      <c r="K12" s="33">
        <f>I12+J12</f>
        <v>0</v>
      </c>
    </row>
    <row r="13" spans="1:11" ht="30.75" customHeight="1" thickBot="1" x14ac:dyDescent="0.25">
      <c r="A13" s="34"/>
      <c r="B13" s="35" t="s">
        <v>33</v>
      </c>
      <c r="C13" s="36"/>
      <c r="D13" s="36"/>
      <c r="E13" s="36"/>
      <c r="F13" s="36"/>
      <c r="G13" s="36"/>
      <c r="H13" s="36"/>
      <c r="I13" s="37">
        <f>SUM(I12)</f>
        <v>0</v>
      </c>
      <c r="J13" s="37">
        <f>SUM(J12)</f>
        <v>0</v>
      </c>
      <c r="K13" s="37">
        <f>SUM(K12)</f>
        <v>0</v>
      </c>
    </row>
    <row r="14" spans="1:11" ht="30.75" customHeight="1" thickBot="1" x14ac:dyDescent="0.25">
      <c r="A14" s="38"/>
      <c r="B14" s="40"/>
      <c r="C14" s="38"/>
      <c r="D14" s="38"/>
      <c r="E14" s="38"/>
      <c r="F14" s="38"/>
      <c r="G14" s="38"/>
      <c r="H14" s="38"/>
      <c r="I14" s="38"/>
      <c r="J14" s="38"/>
      <c r="K14" s="38"/>
    </row>
    <row r="15" spans="1:11" ht="30.75" customHeight="1" thickBot="1" x14ac:dyDescent="0.25">
      <c r="A15" s="41"/>
      <c r="B15" s="42" t="s">
        <v>33</v>
      </c>
      <c r="C15" s="43"/>
      <c r="D15" s="43"/>
      <c r="E15" s="43"/>
      <c r="F15" s="43"/>
      <c r="G15" s="44"/>
      <c r="H15" s="44"/>
      <c r="I15" s="44">
        <f>+I13</f>
        <v>0</v>
      </c>
      <c r="J15" s="44">
        <f>+J13</f>
        <v>0</v>
      </c>
      <c r="K15" s="44">
        <f>+K13</f>
        <v>0</v>
      </c>
    </row>
    <row r="16" spans="1:11" ht="30.75" customHeight="1" thickBot="1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</row>
    <row r="17" spans="1:11" ht="30.75" customHeight="1" x14ac:dyDescent="0.2">
      <c r="A17" s="45"/>
      <c r="B17" s="62" t="s">
        <v>34</v>
      </c>
      <c r="C17" s="45"/>
      <c r="D17" s="45"/>
      <c r="E17" s="45"/>
      <c r="F17" s="45"/>
      <c r="G17" s="45"/>
      <c r="H17" s="45"/>
      <c r="I17" s="45"/>
      <c r="J17" s="45"/>
      <c r="K17" s="45"/>
    </row>
    <row r="18" spans="1:11" ht="15" customHeight="1" x14ac:dyDescent="0.2">
      <c r="A18" s="46"/>
      <c r="B18" s="47" t="s">
        <v>35</v>
      </c>
      <c r="C18" s="48"/>
      <c r="D18" s="48"/>
      <c r="E18" s="48"/>
      <c r="F18" s="48"/>
      <c r="G18" s="48"/>
      <c r="H18" s="48"/>
      <c r="I18" s="48"/>
      <c r="J18" s="48"/>
      <c r="K18" s="2"/>
    </row>
    <row r="19" spans="1:11" ht="15" customHeight="1" x14ac:dyDescent="0.2">
      <c r="A19" s="46"/>
      <c r="B19" s="47"/>
      <c r="C19" s="48"/>
      <c r="D19" s="48"/>
      <c r="E19" s="48"/>
      <c r="F19" s="48"/>
      <c r="G19" s="48"/>
      <c r="H19" s="48"/>
      <c r="I19" s="48"/>
      <c r="J19" s="48"/>
      <c r="K19" s="2"/>
    </row>
    <row r="20" spans="1:11" ht="15" customHeight="1" x14ac:dyDescent="0.2">
      <c r="A20" s="46"/>
      <c r="B20" s="47"/>
      <c r="C20" s="48"/>
      <c r="D20" s="48"/>
      <c r="E20" s="48"/>
      <c r="F20" s="48"/>
      <c r="G20" s="48"/>
      <c r="H20" s="48"/>
      <c r="I20" s="48"/>
      <c r="J20" s="48"/>
      <c r="K20" s="2"/>
    </row>
    <row r="21" spans="1:11" ht="15" customHeight="1" x14ac:dyDescent="0.2">
      <c r="A21" s="46"/>
      <c r="B21" s="48"/>
      <c r="C21" s="48"/>
      <c r="D21" s="48"/>
      <c r="E21" s="48"/>
      <c r="F21" s="48"/>
      <c r="G21" s="48"/>
      <c r="H21" s="48"/>
      <c r="I21" s="48"/>
      <c r="J21" s="48"/>
      <c r="K21" s="2"/>
    </row>
    <row r="22" spans="1:11" ht="14.65" customHeight="1" x14ac:dyDescent="0.2">
      <c r="A22" s="194"/>
      <c r="B22" s="194"/>
      <c r="C22" s="192" t="s">
        <v>36</v>
      </c>
      <c r="D22" s="192"/>
      <c r="E22" s="193"/>
      <c r="F22" s="193"/>
      <c r="G22" s="193"/>
      <c r="H22" s="193"/>
      <c r="I22" s="193"/>
      <c r="J22" s="193"/>
      <c r="K22" s="2"/>
    </row>
    <row r="23" spans="1:11" ht="14.65" customHeight="1" x14ac:dyDescent="0.2">
      <c r="A23" s="188" t="s">
        <v>37</v>
      </c>
      <c r="B23" s="189"/>
      <c r="C23" s="193"/>
      <c r="D23" s="193"/>
      <c r="E23" s="193"/>
      <c r="F23" s="193"/>
      <c r="G23" s="193"/>
      <c r="H23" s="193"/>
      <c r="I23" s="193"/>
      <c r="J23" s="193"/>
      <c r="K23" s="2"/>
    </row>
    <row r="24" spans="1:11" ht="15" customHeight="1" x14ac:dyDescent="0.2">
      <c r="A24" s="2"/>
      <c r="B24" s="2"/>
      <c r="C24" s="2"/>
      <c r="D24" s="2"/>
      <c r="E24" s="2"/>
      <c r="F24" s="2"/>
      <c r="G24" s="2"/>
      <c r="H24" s="48"/>
      <c r="I24" s="48"/>
      <c r="J24" s="48"/>
      <c r="K24" s="2"/>
    </row>
    <row r="25" spans="1:11" ht="14.65" customHeight="1" x14ac:dyDescent="0.2">
      <c r="A25" s="2"/>
      <c r="B25" s="2"/>
      <c r="C25" s="2"/>
      <c r="D25" s="2"/>
      <c r="E25" s="2"/>
      <c r="F25" s="2"/>
      <c r="G25" s="2"/>
      <c r="H25" s="195"/>
      <c r="I25" s="195"/>
      <c r="J25" s="195"/>
      <c r="K25" s="2"/>
    </row>
    <row r="26" spans="1:11" ht="14.65" customHeight="1" x14ac:dyDescent="0.2">
      <c r="A26" s="2"/>
      <c r="B26" s="2"/>
      <c r="C26" s="2"/>
      <c r="D26" s="2"/>
      <c r="E26" s="2"/>
      <c r="F26" s="2"/>
      <c r="G26" s="2"/>
      <c r="H26" s="190" t="s">
        <v>38</v>
      </c>
      <c r="I26" s="191"/>
      <c r="J26" s="191"/>
      <c r="K26" s="2"/>
    </row>
  </sheetData>
  <mergeCells count="7">
    <mergeCell ref="A5:K5"/>
    <mergeCell ref="A23:B23"/>
    <mergeCell ref="H26:J26"/>
    <mergeCell ref="C22:J23"/>
    <mergeCell ref="A22:B22"/>
    <mergeCell ref="H25:J25"/>
    <mergeCell ref="A11:K11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5"/>
  <sheetViews>
    <sheetView showGridLines="0" zoomScale="75" zoomScaleNormal="75" workbookViewId="0">
      <selection activeCell="B12" sqref="B12"/>
    </sheetView>
  </sheetViews>
  <sheetFormatPr defaultColWidth="8.875" defaultRowHeight="14.65" customHeight="1" x14ac:dyDescent="0.2"/>
  <cols>
    <col min="1" max="1" width="7.625" style="1" customWidth="1"/>
    <col min="2" max="2" width="54.625" style="1" customWidth="1"/>
    <col min="3" max="11" width="20.625" style="1" customWidth="1"/>
    <col min="12" max="16384" width="8.875" style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/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181" t="s">
        <v>181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182" t="s">
        <v>190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187</v>
      </c>
      <c r="B7" s="8"/>
      <c r="C7" s="8"/>
      <c r="D7" s="8"/>
      <c r="E7" s="8"/>
      <c r="F7" s="8"/>
      <c r="G7" s="8"/>
      <c r="H7" s="9"/>
      <c r="I7" s="7"/>
      <c r="J7" s="9"/>
      <c r="K7" s="7"/>
    </row>
    <row r="8" spans="1:11" ht="30.75" customHeight="1" thickBot="1" x14ac:dyDescent="0.3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thickBot="1" x14ac:dyDescent="0.25">
      <c r="A9" s="12" t="s">
        <v>1</v>
      </c>
      <c r="B9" s="13" t="s">
        <v>2</v>
      </c>
      <c r="C9" s="14" t="s">
        <v>3</v>
      </c>
      <c r="D9" s="14" t="s">
        <v>115</v>
      </c>
      <c r="E9" s="14" t="s">
        <v>4</v>
      </c>
      <c r="F9" s="14" t="s">
        <v>5</v>
      </c>
      <c r="G9" s="14" t="s">
        <v>6</v>
      </c>
      <c r="H9" s="14" t="s">
        <v>7</v>
      </c>
      <c r="I9" s="14" t="s">
        <v>8</v>
      </c>
      <c r="J9" s="15" t="s">
        <v>9</v>
      </c>
      <c r="K9" s="14" t="s">
        <v>10</v>
      </c>
    </row>
    <row r="10" spans="1:11" ht="30.75" customHeight="1" thickBot="1" x14ac:dyDescent="0.25">
      <c r="A10" s="196"/>
      <c r="B10" s="197"/>
      <c r="C10" s="197"/>
      <c r="D10" s="197"/>
      <c r="E10" s="197"/>
      <c r="F10" s="197"/>
      <c r="G10" s="197"/>
      <c r="H10" s="197"/>
      <c r="I10" s="197"/>
      <c r="J10" s="197"/>
      <c r="K10" s="198"/>
    </row>
    <row r="11" spans="1:11" ht="30" customHeight="1" thickBot="1" x14ac:dyDescent="0.25">
      <c r="A11" s="97">
        <v>1</v>
      </c>
      <c r="B11" s="135" t="s">
        <v>147</v>
      </c>
      <c r="C11" s="105" t="s">
        <v>114</v>
      </c>
      <c r="D11" s="136"/>
      <c r="E11" s="95">
        <v>2000</v>
      </c>
      <c r="F11" s="105" t="s">
        <v>110</v>
      </c>
      <c r="G11" s="134"/>
      <c r="H11" s="117"/>
      <c r="I11" s="115">
        <f>E11*G11</f>
        <v>0</v>
      </c>
      <c r="J11" s="115">
        <f>(I11*9.5)/100</f>
        <v>0</v>
      </c>
      <c r="K11" s="115">
        <f>I11+J11</f>
        <v>0</v>
      </c>
    </row>
    <row r="12" spans="1:11" ht="30" customHeight="1" thickBot="1" x14ac:dyDescent="0.25">
      <c r="A12" s="97">
        <v>2</v>
      </c>
      <c r="B12" s="135" t="s">
        <v>146</v>
      </c>
      <c r="C12" s="105" t="s">
        <v>114</v>
      </c>
      <c r="D12" s="124"/>
      <c r="E12" s="95">
        <v>600</v>
      </c>
      <c r="F12" s="105" t="s">
        <v>110</v>
      </c>
      <c r="G12" s="134"/>
      <c r="H12" s="117"/>
      <c r="I12" s="115">
        <f>E12*G12</f>
        <v>0</v>
      </c>
      <c r="J12" s="115">
        <f>(I12*9.5)/100</f>
        <v>0</v>
      </c>
      <c r="K12" s="106">
        <f>I12+J12</f>
        <v>0</v>
      </c>
    </row>
    <row r="13" spans="1:11" ht="30" customHeight="1" thickBot="1" x14ac:dyDescent="0.25">
      <c r="A13" s="97">
        <v>4</v>
      </c>
      <c r="B13" s="135" t="s">
        <v>145</v>
      </c>
      <c r="C13" s="105" t="s">
        <v>114</v>
      </c>
      <c r="D13" s="124"/>
      <c r="E13" s="123">
        <v>250</v>
      </c>
      <c r="F13" s="105" t="s">
        <v>110</v>
      </c>
      <c r="G13" s="134"/>
      <c r="H13" s="117"/>
      <c r="I13" s="115">
        <f>E13*G13</f>
        <v>0</v>
      </c>
      <c r="J13" s="115">
        <f>(I13*9.5)/100</f>
        <v>0</v>
      </c>
      <c r="K13" s="106">
        <f>I13+J13</f>
        <v>0</v>
      </c>
    </row>
    <row r="14" spans="1:11" ht="30" customHeight="1" thickBot="1" x14ac:dyDescent="0.25">
      <c r="A14" s="97">
        <v>5</v>
      </c>
      <c r="B14" s="135" t="s">
        <v>144</v>
      </c>
      <c r="C14" s="105" t="s">
        <v>114</v>
      </c>
      <c r="D14" s="124"/>
      <c r="E14" s="123">
        <v>100</v>
      </c>
      <c r="F14" s="105" t="s">
        <v>110</v>
      </c>
      <c r="G14" s="134"/>
      <c r="H14" s="117"/>
      <c r="I14" s="115">
        <f>E14*G14</f>
        <v>0</v>
      </c>
      <c r="J14" s="115">
        <f>(I14*9.5)/100</f>
        <v>0</v>
      </c>
      <c r="K14" s="106">
        <f>I14+J14</f>
        <v>0</v>
      </c>
    </row>
    <row r="15" spans="1:11" ht="30" customHeight="1" thickBot="1" x14ac:dyDescent="0.25">
      <c r="A15" s="97">
        <v>6</v>
      </c>
      <c r="B15" s="135" t="s">
        <v>143</v>
      </c>
      <c r="C15" s="105" t="s">
        <v>114</v>
      </c>
      <c r="D15" s="124"/>
      <c r="E15" s="123">
        <v>20</v>
      </c>
      <c r="F15" s="105" t="s">
        <v>110</v>
      </c>
      <c r="G15" s="134"/>
      <c r="H15" s="117"/>
      <c r="I15" s="115">
        <f>E15*G15</f>
        <v>0</v>
      </c>
      <c r="J15" s="115">
        <f>(I15*9.5)/100</f>
        <v>0</v>
      </c>
      <c r="K15" s="106">
        <f>I15+J15</f>
        <v>0</v>
      </c>
    </row>
    <row r="16" spans="1:11" ht="30" customHeight="1" thickBot="1" x14ac:dyDescent="0.25">
      <c r="A16" s="97">
        <v>7</v>
      </c>
      <c r="B16" s="135" t="s">
        <v>142</v>
      </c>
      <c r="C16" s="124" t="s">
        <v>133</v>
      </c>
      <c r="D16" s="124"/>
      <c r="E16" s="123">
        <v>20</v>
      </c>
      <c r="F16" s="105" t="s">
        <v>110</v>
      </c>
      <c r="G16" s="134"/>
      <c r="H16" s="117"/>
      <c r="I16" s="115">
        <f t="shared" ref="I16:I31" si="0">E16*G16</f>
        <v>0</v>
      </c>
      <c r="J16" s="115">
        <f t="shared" ref="J16:J31" si="1">(I16*9.5)/100</f>
        <v>0</v>
      </c>
      <c r="K16" s="115">
        <f t="shared" ref="K16:K31" si="2">I16+J16</f>
        <v>0</v>
      </c>
    </row>
    <row r="17" spans="1:11" ht="30" customHeight="1" thickBot="1" x14ac:dyDescent="0.25">
      <c r="A17" s="97">
        <v>8</v>
      </c>
      <c r="B17" s="135" t="s">
        <v>141</v>
      </c>
      <c r="C17" s="124" t="s">
        <v>133</v>
      </c>
      <c r="D17" s="124"/>
      <c r="E17" s="123">
        <v>50</v>
      </c>
      <c r="F17" s="105" t="s">
        <v>110</v>
      </c>
      <c r="G17" s="134"/>
      <c r="H17" s="117"/>
      <c r="I17" s="115">
        <f t="shared" si="0"/>
        <v>0</v>
      </c>
      <c r="J17" s="115">
        <f t="shared" si="1"/>
        <v>0</v>
      </c>
      <c r="K17" s="106">
        <f t="shared" si="2"/>
        <v>0</v>
      </c>
    </row>
    <row r="18" spans="1:11" ht="30" customHeight="1" thickBot="1" x14ac:dyDescent="0.25">
      <c r="A18" s="97">
        <v>9</v>
      </c>
      <c r="B18" s="135" t="s">
        <v>140</v>
      </c>
      <c r="C18" s="124" t="s">
        <v>133</v>
      </c>
      <c r="D18" s="124"/>
      <c r="E18" s="123">
        <v>20</v>
      </c>
      <c r="F18" s="105" t="s">
        <v>110</v>
      </c>
      <c r="G18" s="134"/>
      <c r="H18" s="117"/>
      <c r="I18" s="115">
        <f t="shared" si="0"/>
        <v>0</v>
      </c>
      <c r="J18" s="115">
        <f t="shared" si="1"/>
        <v>0</v>
      </c>
      <c r="K18" s="106">
        <f t="shared" si="2"/>
        <v>0</v>
      </c>
    </row>
    <row r="19" spans="1:11" ht="30" customHeight="1" thickBot="1" x14ac:dyDescent="0.25">
      <c r="A19" s="103">
        <v>10</v>
      </c>
      <c r="B19" s="133" t="s">
        <v>139</v>
      </c>
      <c r="C19" s="128" t="s">
        <v>133</v>
      </c>
      <c r="D19" s="128"/>
      <c r="E19" s="127">
        <v>50</v>
      </c>
      <c r="F19" s="132" t="s">
        <v>110</v>
      </c>
      <c r="G19" s="131"/>
      <c r="H19" s="109"/>
      <c r="I19" s="115">
        <f t="shared" si="0"/>
        <v>0</v>
      </c>
      <c r="J19" s="115">
        <f t="shared" si="1"/>
        <v>0</v>
      </c>
      <c r="K19" s="106">
        <f t="shared" si="2"/>
        <v>0</v>
      </c>
    </row>
    <row r="20" spans="1:11" ht="30" customHeight="1" thickBot="1" x14ac:dyDescent="0.25">
      <c r="A20" s="97">
        <v>11</v>
      </c>
      <c r="B20" s="135" t="s">
        <v>138</v>
      </c>
      <c r="C20" s="124" t="s">
        <v>133</v>
      </c>
      <c r="D20" s="124"/>
      <c r="E20" s="123">
        <v>100</v>
      </c>
      <c r="F20" s="105" t="s">
        <v>110</v>
      </c>
      <c r="G20" s="134"/>
      <c r="H20" s="117"/>
      <c r="I20" s="115">
        <f t="shared" si="0"/>
        <v>0</v>
      </c>
      <c r="J20" s="115">
        <f t="shared" si="1"/>
        <v>0</v>
      </c>
      <c r="K20" s="106">
        <f t="shared" si="2"/>
        <v>0</v>
      </c>
    </row>
    <row r="21" spans="1:11" ht="30" customHeight="1" thickBot="1" x14ac:dyDescent="0.25">
      <c r="A21" s="97">
        <v>12</v>
      </c>
      <c r="B21" s="135" t="s">
        <v>137</v>
      </c>
      <c r="C21" s="124" t="s">
        <v>133</v>
      </c>
      <c r="D21" s="124"/>
      <c r="E21" s="123">
        <v>30</v>
      </c>
      <c r="F21" s="105" t="s">
        <v>110</v>
      </c>
      <c r="G21" s="134"/>
      <c r="H21" s="117"/>
      <c r="I21" s="115">
        <f t="shared" si="0"/>
        <v>0</v>
      </c>
      <c r="J21" s="115">
        <f t="shared" si="1"/>
        <v>0</v>
      </c>
      <c r="K21" s="115">
        <f t="shared" si="2"/>
        <v>0</v>
      </c>
    </row>
    <row r="22" spans="1:11" ht="30" customHeight="1" thickBot="1" x14ac:dyDescent="0.25">
      <c r="A22" s="103">
        <v>13</v>
      </c>
      <c r="B22" s="133" t="s">
        <v>136</v>
      </c>
      <c r="C22" s="128" t="s">
        <v>133</v>
      </c>
      <c r="D22" s="128"/>
      <c r="E22" s="127">
        <v>30</v>
      </c>
      <c r="F22" s="132" t="s">
        <v>110</v>
      </c>
      <c r="G22" s="131"/>
      <c r="H22" s="109"/>
      <c r="I22" s="115">
        <f t="shared" si="0"/>
        <v>0</v>
      </c>
      <c r="J22" s="115">
        <f t="shared" si="1"/>
        <v>0</v>
      </c>
      <c r="K22" s="106">
        <f t="shared" si="2"/>
        <v>0</v>
      </c>
    </row>
    <row r="23" spans="1:11" ht="30" customHeight="1" thickBot="1" x14ac:dyDescent="0.25">
      <c r="A23" s="130">
        <v>14</v>
      </c>
      <c r="B23" s="129" t="s">
        <v>135</v>
      </c>
      <c r="C23" s="128" t="s">
        <v>133</v>
      </c>
      <c r="D23" s="128"/>
      <c r="E23" s="127">
        <v>20</v>
      </c>
      <c r="F23" s="100" t="s">
        <v>110</v>
      </c>
      <c r="G23" s="99"/>
      <c r="H23" s="99"/>
      <c r="I23" s="115">
        <f t="shared" si="0"/>
        <v>0</v>
      </c>
      <c r="J23" s="115">
        <f t="shared" si="1"/>
        <v>0</v>
      </c>
      <c r="K23" s="106">
        <f t="shared" si="2"/>
        <v>0</v>
      </c>
    </row>
    <row r="24" spans="1:11" ht="30" customHeight="1" thickBot="1" x14ac:dyDescent="0.25">
      <c r="A24" s="126">
        <v>15</v>
      </c>
      <c r="B24" s="125" t="s">
        <v>134</v>
      </c>
      <c r="C24" s="124" t="s">
        <v>133</v>
      </c>
      <c r="D24" s="124"/>
      <c r="E24" s="123">
        <v>500</v>
      </c>
      <c r="F24" s="94" t="s">
        <v>110</v>
      </c>
      <c r="G24" s="93"/>
      <c r="H24" s="93"/>
      <c r="I24" s="115">
        <f t="shared" si="0"/>
        <v>0</v>
      </c>
      <c r="J24" s="115">
        <f t="shared" si="1"/>
        <v>0</v>
      </c>
      <c r="K24" s="106">
        <f t="shared" si="2"/>
        <v>0</v>
      </c>
    </row>
    <row r="25" spans="1:11" ht="30" customHeight="1" thickBot="1" x14ac:dyDescent="0.25">
      <c r="A25" s="122">
        <v>1</v>
      </c>
      <c r="B25" s="121" t="s">
        <v>132</v>
      </c>
      <c r="C25" s="120" t="s">
        <v>78</v>
      </c>
      <c r="D25" s="120"/>
      <c r="E25" s="119">
        <v>20</v>
      </c>
      <c r="F25" s="118" t="s">
        <v>110</v>
      </c>
      <c r="G25" s="117"/>
      <c r="H25" s="116"/>
      <c r="I25" s="115">
        <f t="shared" si="0"/>
        <v>0</v>
      </c>
      <c r="J25" s="115">
        <f t="shared" si="1"/>
        <v>0</v>
      </c>
      <c r="K25" s="106">
        <f t="shared" si="2"/>
        <v>0</v>
      </c>
    </row>
    <row r="26" spans="1:11" ht="30" customHeight="1" thickBot="1" x14ac:dyDescent="0.25">
      <c r="A26" s="122">
        <v>2</v>
      </c>
      <c r="B26" s="121" t="s">
        <v>131</v>
      </c>
      <c r="C26" s="118" t="s">
        <v>78</v>
      </c>
      <c r="D26" s="120"/>
      <c r="E26" s="119">
        <v>30</v>
      </c>
      <c r="F26" s="118" t="s">
        <v>110</v>
      </c>
      <c r="G26" s="117"/>
      <c r="H26" s="116"/>
      <c r="I26" s="115">
        <f t="shared" si="0"/>
        <v>0</v>
      </c>
      <c r="J26" s="115">
        <f t="shared" si="1"/>
        <v>0</v>
      </c>
      <c r="K26" s="115">
        <f t="shared" si="2"/>
        <v>0</v>
      </c>
    </row>
    <row r="27" spans="1:11" ht="30" customHeight="1" thickBot="1" x14ac:dyDescent="0.25">
      <c r="A27" s="114">
        <v>3</v>
      </c>
      <c r="B27" s="113" t="s">
        <v>130</v>
      </c>
      <c r="C27" s="110" t="s">
        <v>78</v>
      </c>
      <c r="D27" s="112"/>
      <c r="E27" s="111">
        <v>10</v>
      </c>
      <c r="F27" s="110" t="s">
        <v>110</v>
      </c>
      <c r="G27" s="109"/>
      <c r="H27" s="108"/>
      <c r="I27" s="115">
        <f t="shared" si="0"/>
        <v>0</v>
      </c>
      <c r="J27" s="115">
        <f t="shared" si="1"/>
        <v>0</v>
      </c>
      <c r="K27" s="106">
        <f t="shared" si="2"/>
        <v>0</v>
      </c>
    </row>
    <row r="28" spans="1:11" ht="30" customHeight="1" thickBot="1" x14ac:dyDescent="0.25">
      <c r="A28" s="97">
        <v>4</v>
      </c>
      <c r="B28" s="96" t="s">
        <v>129</v>
      </c>
      <c r="C28" s="105" t="s">
        <v>127</v>
      </c>
      <c r="D28" s="94"/>
      <c r="E28" s="95">
        <v>5</v>
      </c>
      <c r="F28" s="94" t="s">
        <v>110</v>
      </c>
      <c r="G28" s="93"/>
      <c r="H28" s="92"/>
      <c r="I28" s="115">
        <f t="shared" si="0"/>
        <v>0</v>
      </c>
      <c r="J28" s="115">
        <f t="shared" si="1"/>
        <v>0</v>
      </c>
      <c r="K28" s="106">
        <f t="shared" si="2"/>
        <v>0</v>
      </c>
    </row>
    <row r="29" spans="1:11" ht="30" customHeight="1" thickBot="1" x14ac:dyDescent="0.25">
      <c r="A29" s="103">
        <v>5</v>
      </c>
      <c r="B29" s="102" t="s">
        <v>128</v>
      </c>
      <c r="C29" s="105" t="s">
        <v>127</v>
      </c>
      <c r="D29" s="94"/>
      <c r="E29" s="101">
        <v>5</v>
      </c>
      <c r="F29" s="100" t="s">
        <v>110</v>
      </c>
      <c r="G29" s="99"/>
      <c r="H29" s="98"/>
      <c r="I29" s="115">
        <f t="shared" si="0"/>
        <v>0</v>
      </c>
      <c r="J29" s="115">
        <f t="shared" si="1"/>
        <v>0</v>
      </c>
      <c r="K29" s="106">
        <f t="shared" si="2"/>
        <v>0</v>
      </c>
    </row>
    <row r="30" spans="1:11" ht="30" customHeight="1" thickBot="1" x14ac:dyDescent="0.25">
      <c r="A30" s="103">
        <v>6</v>
      </c>
      <c r="B30" s="102" t="s">
        <v>126</v>
      </c>
      <c r="C30" s="100" t="s">
        <v>124</v>
      </c>
      <c r="D30" s="100"/>
      <c r="E30" s="101">
        <v>10</v>
      </c>
      <c r="F30" s="100" t="s">
        <v>110</v>
      </c>
      <c r="G30" s="99"/>
      <c r="H30" s="98"/>
      <c r="I30" s="115">
        <f t="shared" si="0"/>
        <v>0</v>
      </c>
      <c r="J30" s="115">
        <f t="shared" si="1"/>
        <v>0</v>
      </c>
      <c r="K30" s="106">
        <f t="shared" si="2"/>
        <v>0</v>
      </c>
    </row>
    <row r="31" spans="1:11" ht="30" customHeight="1" thickBot="1" x14ac:dyDescent="0.25">
      <c r="A31" s="97">
        <v>7</v>
      </c>
      <c r="B31" s="96" t="s">
        <v>125</v>
      </c>
      <c r="C31" s="94" t="s">
        <v>124</v>
      </c>
      <c r="D31" s="94"/>
      <c r="E31" s="95">
        <v>20</v>
      </c>
      <c r="F31" s="94" t="s">
        <v>110</v>
      </c>
      <c r="G31" s="93"/>
      <c r="H31" s="92"/>
      <c r="I31" s="115">
        <f t="shared" si="0"/>
        <v>0</v>
      </c>
      <c r="J31" s="115">
        <f t="shared" si="1"/>
        <v>0</v>
      </c>
      <c r="K31" s="115">
        <f t="shared" si="2"/>
        <v>0</v>
      </c>
    </row>
    <row r="32" spans="1:11" ht="30" customHeight="1" thickBot="1" x14ac:dyDescent="0.25">
      <c r="A32" s="89"/>
      <c r="B32" s="88" t="s">
        <v>33</v>
      </c>
      <c r="C32" s="87"/>
      <c r="D32" s="87"/>
      <c r="E32" s="87"/>
      <c r="F32" s="87"/>
      <c r="G32" s="87"/>
      <c r="H32" s="87"/>
      <c r="I32" s="86">
        <f>SUM(I11:I31)</f>
        <v>0</v>
      </c>
      <c r="J32" s="86">
        <f>SUM(J11:J31)</f>
        <v>0</v>
      </c>
      <c r="K32" s="86">
        <f>SUM(K11:K31)</f>
        <v>0</v>
      </c>
    </row>
    <row r="33" spans="1:11" ht="30" customHeight="1" thickBot="1" x14ac:dyDescent="0.25">
      <c r="A33" s="38"/>
      <c r="B33" s="39"/>
      <c r="C33" s="38"/>
      <c r="D33" s="38"/>
      <c r="E33" s="38"/>
      <c r="F33" s="38"/>
      <c r="G33" s="38"/>
      <c r="H33" s="38"/>
      <c r="I33" s="38"/>
      <c r="J33" s="38"/>
      <c r="K33" s="38"/>
    </row>
    <row r="34" spans="1:11" ht="30" customHeight="1" thickBot="1" x14ac:dyDescent="0.25">
      <c r="A34" s="38"/>
      <c r="B34" s="40"/>
      <c r="C34" s="38"/>
      <c r="D34" s="38"/>
      <c r="E34" s="38"/>
      <c r="F34" s="38"/>
      <c r="G34" s="38"/>
      <c r="H34" s="38"/>
      <c r="I34" s="38"/>
      <c r="J34" s="38"/>
      <c r="K34" s="38"/>
    </row>
    <row r="35" spans="1:11" ht="30" customHeight="1" thickBot="1" x14ac:dyDescent="0.25">
      <c r="A35" s="41"/>
      <c r="B35" s="42" t="s">
        <v>33</v>
      </c>
      <c r="C35" s="43"/>
      <c r="D35" s="43"/>
      <c r="E35" s="43"/>
      <c r="F35" s="43"/>
      <c r="G35" s="44"/>
      <c r="H35" s="44"/>
      <c r="I35" s="44">
        <f>I32</f>
        <v>0</v>
      </c>
      <c r="J35" s="44">
        <f>J32</f>
        <v>0</v>
      </c>
      <c r="K35" s="44">
        <f>K32</f>
        <v>0</v>
      </c>
    </row>
    <row r="36" spans="1:11" ht="15" customHeight="1" thickBot="1" x14ac:dyDescent="0.2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</row>
    <row r="37" spans="1:11" ht="14.65" customHeight="1" x14ac:dyDescent="0.2">
      <c r="A37" s="45"/>
      <c r="B37" s="62" t="s">
        <v>34</v>
      </c>
      <c r="C37" s="45"/>
      <c r="D37" s="45"/>
      <c r="E37" s="45"/>
      <c r="F37" s="45"/>
      <c r="G37" s="45"/>
      <c r="H37" s="45"/>
      <c r="I37" s="45"/>
      <c r="J37" s="45"/>
      <c r="K37" s="45"/>
    </row>
    <row r="38" spans="1:11" ht="14.65" customHeight="1" x14ac:dyDescent="0.2">
      <c r="A38" s="46"/>
      <c r="B38" s="47" t="s">
        <v>35</v>
      </c>
      <c r="C38" s="48"/>
      <c r="D38" s="48"/>
      <c r="E38" s="48"/>
      <c r="F38" s="48"/>
      <c r="G38" s="48"/>
      <c r="H38" s="48"/>
      <c r="I38" s="48"/>
      <c r="J38" s="48"/>
      <c r="K38" s="2"/>
    </row>
    <row r="39" spans="1:11" ht="14.65" customHeight="1" x14ac:dyDescent="0.2">
      <c r="A39" s="46"/>
      <c r="B39" s="47"/>
      <c r="C39" s="48"/>
      <c r="D39" s="48"/>
      <c r="E39" s="48"/>
      <c r="F39" s="48"/>
      <c r="G39" s="48"/>
      <c r="H39" s="48"/>
      <c r="I39" s="48"/>
      <c r="J39" s="48"/>
      <c r="K39" s="2"/>
    </row>
    <row r="40" spans="1:11" ht="14.65" customHeight="1" x14ac:dyDescent="0.2">
      <c r="A40" s="46"/>
      <c r="B40" s="47"/>
      <c r="C40" s="48"/>
      <c r="D40" s="48"/>
      <c r="E40" s="48"/>
      <c r="F40" s="48"/>
      <c r="G40" s="48"/>
      <c r="H40" s="48"/>
      <c r="I40" s="48"/>
      <c r="J40" s="48"/>
      <c r="K40" s="2"/>
    </row>
    <row r="41" spans="1:11" ht="14.65" customHeight="1" x14ac:dyDescent="0.2">
      <c r="A41" s="194"/>
      <c r="B41" s="194"/>
      <c r="C41" s="192" t="s">
        <v>36</v>
      </c>
      <c r="D41" s="192"/>
      <c r="E41" s="193"/>
      <c r="F41" s="193"/>
      <c r="G41" s="193"/>
      <c r="H41" s="193"/>
      <c r="I41" s="193"/>
      <c r="J41" s="193"/>
      <c r="K41" s="2"/>
    </row>
    <row r="42" spans="1:11" ht="14.65" customHeight="1" x14ac:dyDescent="0.2">
      <c r="A42" s="188" t="s">
        <v>37</v>
      </c>
      <c r="B42" s="189"/>
      <c r="C42" s="193"/>
      <c r="D42" s="193"/>
      <c r="E42" s="193"/>
      <c r="F42" s="193"/>
      <c r="G42" s="193"/>
      <c r="H42" s="193"/>
      <c r="I42" s="193"/>
      <c r="J42" s="193"/>
      <c r="K42" s="2"/>
    </row>
    <row r="43" spans="1:11" ht="14.65" customHeight="1" x14ac:dyDescent="0.2">
      <c r="A43" s="2"/>
      <c r="B43" s="2"/>
      <c r="C43" s="2"/>
      <c r="D43" s="2"/>
      <c r="E43" s="2"/>
      <c r="F43" s="2"/>
      <c r="G43" s="2"/>
      <c r="H43" s="48"/>
      <c r="I43" s="48"/>
      <c r="J43" s="48"/>
      <c r="K43" s="2"/>
    </row>
    <row r="44" spans="1:11" ht="14.65" customHeight="1" x14ac:dyDescent="0.2">
      <c r="A44" s="2"/>
      <c r="B44" s="2"/>
      <c r="C44" s="2"/>
      <c r="D44" s="2"/>
      <c r="E44" s="2"/>
      <c r="F44" s="2"/>
      <c r="G44" s="2"/>
      <c r="H44" s="195"/>
      <c r="I44" s="195"/>
      <c r="J44" s="195"/>
      <c r="K44" s="2"/>
    </row>
    <row r="45" spans="1:11" ht="14.65" customHeight="1" x14ac:dyDescent="0.2">
      <c r="A45" s="2"/>
      <c r="B45" s="2"/>
      <c r="C45" s="2"/>
      <c r="D45" s="2"/>
      <c r="E45" s="2"/>
      <c r="F45" s="2"/>
      <c r="G45" s="2"/>
      <c r="H45" s="190" t="s">
        <v>38</v>
      </c>
      <c r="I45" s="191"/>
      <c r="J45" s="191"/>
      <c r="K45" s="2"/>
    </row>
  </sheetData>
  <mergeCells count="7">
    <mergeCell ref="A5:K5"/>
    <mergeCell ref="A10:K10"/>
    <mergeCell ref="A42:B42"/>
    <mergeCell ref="H45:J45"/>
    <mergeCell ref="C41:J42"/>
    <mergeCell ref="A41:B41"/>
    <mergeCell ref="H44:J44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"/>
  <sheetViews>
    <sheetView showGridLines="0" zoomScale="70" zoomScaleNormal="70" workbookViewId="0">
      <selection activeCell="G14" sqref="G11:G14"/>
    </sheetView>
  </sheetViews>
  <sheetFormatPr defaultColWidth="8.875" defaultRowHeight="14.65" customHeight="1" x14ac:dyDescent="0.2"/>
  <cols>
    <col min="1" max="1" width="7.625" style="1" customWidth="1"/>
    <col min="2" max="2" width="54.625" style="1" customWidth="1"/>
    <col min="3" max="11" width="20.625" style="1" customWidth="1"/>
    <col min="12" max="16384" width="8.875" style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116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181" t="s">
        <v>181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182" t="s">
        <v>190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188</v>
      </c>
      <c r="B7" s="8"/>
      <c r="C7" s="8"/>
      <c r="D7" s="8"/>
      <c r="E7" s="8"/>
      <c r="F7" s="8"/>
      <c r="G7" s="8"/>
      <c r="H7" s="9"/>
      <c r="I7" s="7"/>
      <c r="J7" s="9"/>
      <c r="K7" s="7"/>
    </row>
    <row r="8" spans="1:11" ht="30.75" customHeight="1" thickBot="1" x14ac:dyDescent="0.3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thickBot="1" x14ac:dyDescent="0.25">
      <c r="A9" s="12" t="s">
        <v>1</v>
      </c>
      <c r="B9" s="13" t="s">
        <v>2</v>
      </c>
      <c r="C9" s="14" t="s">
        <v>3</v>
      </c>
      <c r="D9" s="14" t="s">
        <v>115</v>
      </c>
      <c r="E9" s="14" t="s">
        <v>4</v>
      </c>
      <c r="F9" s="14" t="s">
        <v>5</v>
      </c>
      <c r="G9" s="14" t="s">
        <v>6</v>
      </c>
      <c r="H9" s="14" t="s">
        <v>7</v>
      </c>
      <c r="I9" s="14" t="s">
        <v>8</v>
      </c>
      <c r="J9" s="15" t="s">
        <v>9</v>
      </c>
      <c r="K9" s="14" t="s">
        <v>10</v>
      </c>
    </row>
    <row r="10" spans="1:11" ht="30.75" customHeight="1" thickBot="1" x14ac:dyDescent="0.25">
      <c r="A10" s="196"/>
      <c r="B10" s="197"/>
      <c r="C10" s="197"/>
      <c r="D10" s="197"/>
      <c r="E10" s="197"/>
      <c r="F10" s="197"/>
      <c r="G10" s="197"/>
      <c r="H10" s="197"/>
      <c r="I10" s="197"/>
      <c r="J10" s="197"/>
      <c r="K10" s="198"/>
    </row>
    <row r="11" spans="1:11" ht="30.75" customHeight="1" thickBot="1" x14ac:dyDescent="0.25">
      <c r="A11" s="122">
        <v>1</v>
      </c>
      <c r="B11" s="152" t="s">
        <v>151</v>
      </c>
      <c r="C11" s="118" t="s">
        <v>100</v>
      </c>
      <c r="D11" s="120"/>
      <c r="E11" s="119">
        <v>8000</v>
      </c>
      <c r="F11" s="118" t="s">
        <v>110</v>
      </c>
      <c r="G11" s="117"/>
      <c r="H11" s="116"/>
      <c r="I11" s="115">
        <f>G11*E11</f>
        <v>0</v>
      </c>
      <c r="J11" s="115">
        <f>(I11*9.5)/100</f>
        <v>0</v>
      </c>
      <c r="K11" s="106">
        <f>I11+J11</f>
        <v>0</v>
      </c>
    </row>
    <row r="12" spans="1:11" ht="30.75" customHeight="1" thickBot="1" x14ac:dyDescent="0.25">
      <c r="A12" s="122">
        <v>2</v>
      </c>
      <c r="B12" s="152" t="s">
        <v>150</v>
      </c>
      <c r="C12" s="118" t="s">
        <v>100</v>
      </c>
      <c r="D12" s="120"/>
      <c r="E12" s="119">
        <v>8000</v>
      </c>
      <c r="F12" s="118" t="s">
        <v>110</v>
      </c>
      <c r="G12" s="117"/>
      <c r="H12" s="116"/>
      <c r="I12" s="115">
        <f t="shared" ref="I12:I14" si="0">G12*E12</f>
        <v>0</v>
      </c>
      <c r="J12" s="115">
        <f t="shared" ref="J12:J14" si="1">(I12*9.5)/100</f>
        <v>0</v>
      </c>
      <c r="K12" s="106">
        <f t="shared" ref="K12:K13" si="2">I12+J12</f>
        <v>0</v>
      </c>
    </row>
    <row r="13" spans="1:11" ht="30.75" customHeight="1" thickBot="1" x14ac:dyDescent="0.25">
      <c r="A13" s="122">
        <v>3</v>
      </c>
      <c r="B13" s="152" t="s">
        <v>149</v>
      </c>
      <c r="C13" s="118" t="s">
        <v>100</v>
      </c>
      <c r="D13" s="120"/>
      <c r="E13" s="119">
        <v>8000</v>
      </c>
      <c r="F13" s="118" t="s">
        <v>110</v>
      </c>
      <c r="G13" s="117"/>
      <c r="H13" s="116"/>
      <c r="I13" s="115">
        <f t="shared" si="0"/>
        <v>0</v>
      </c>
      <c r="J13" s="115">
        <f t="shared" si="1"/>
        <v>0</v>
      </c>
      <c r="K13" s="106">
        <f t="shared" si="2"/>
        <v>0</v>
      </c>
    </row>
    <row r="14" spans="1:11" ht="30.75" customHeight="1" thickBot="1" x14ac:dyDescent="0.25">
      <c r="A14" s="126">
        <v>2</v>
      </c>
      <c r="B14" s="135" t="s">
        <v>148</v>
      </c>
      <c r="C14" s="105" t="s">
        <v>121</v>
      </c>
      <c r="D14" s="94"/>
      <c r="E14" s="95">
        <v>8000</v>
      </c>
      <c r="F14" s="105" t="s">
        <v>110</v>
      </c>
      <c r="G14" s="93"/>
      <c r="H14" s="92"/>
      <c r="I14" s="115">
        <f t="shared" si="0"/>
        <v>0</v>
      </c>
      <c r="J14" s="115">
        <f t="shared" si="1"/>
        <v>0</v>
      </c>
      <c r="K14" s="106">
        <f>I14+J14</f>
        <v>0</v>
      </c>
    </row>
    <row r="15" spans="1:11" ht="30.75" customHeight="1" thickBot="1" x14ac:dyDescent="0.25">
      <c r="A15" s="89"/>
      <c r="B15" s="88" t="s">
        <v>32</v>
      </c>
      <c r="C15" s="171"/>
      <c r="D15" s="170"/>
      <c r="E15" s="169"/>
      <c r="F15" s="168"/>
      <c r="G15" s="87"/>
      <c r="H15" s="87"/>
      <c r="I15" s="86">
        <f>SUM(I11:I14)</f>
        <v>0</v>
      </c>
      <c r="J15" s="86">
        <f>SUM(J11:J14)</f>
        <v>0</v>
      </c>
      <c r="K15" s="86">
        <f>SUM(K11:K14)</f>
        <v>0</v>
      </c>
    </row>
    <row r="16" spans="1:11" ht="30.75" customHeight="1" thickBot="1" x14ac:dyDescent="0.25">
      <c r="A16" s="38"/>
      <c r="B16" s="40"/>
      <c r="C16" s="38"/>
      <c r="D16" s="38"/>
      <c r="E16" s="38"/>
      <c r="F16" s="38"/>
      <c r="G16" s="38"/>
      <c r="H16" s="38"/>
      <c r="I16" s="38"/>
      <c r="J16" s="38"/>
      <c r="K16" s="38"/>
    </row>
    <row r="17" spans="1:11" ht="30.75" customHeight="1" thickBot="1" x14ac:dyDescent="0.25">
      <c r="A17" s="41"/>
      <c r="B17" s="42" t="s">
        <v>33</v>
      </c>
      <c r="C17" s="43"/>
      <c r="D17" s="43"/>
      <c r="E17" s="43"/>
      <c r="F17" s="43"/>
      <c r="G17" s="44"/>
      <c r="H17" s="44"/>
      <c r="I17" s="44">
        <f>I15</f>
        <v>0</v>
      </c>
      <c r="J17" s="44">
        <f>J15</f>
        <v>0</v>
      </c>
      <c r="K17" s="44">
        <f>K15</f>
        <v>0</v>
      </c>
    </row>
    <row r="18" spans="1:11" ht="30.75" customHeight="1" thickBot="1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</row>
    <row r="19" spans="1:11" ht="30.75" customHeight="1" x14ac:dyDescent="0.2">
      <c r="A19" s="45"/>
      <c r="B19" s="62" t="s">
        <v>34</v>
      </c>
      <c r="C19" s="45"/>
      <c r="D19" s="45"/>
      <c r="E19" s="45"/>
      <c r="F19" s="45"/>
      <c r="G19" s="45"/>
      <c r="H19" s="45"/>
      <c r="I19" s="45"/>
      <c r="J19" s="45"/>
      <c r="K19" s="45"/>
    </row>
    <row r="20" spans="1:11" ht="15" customHeight="1" x14ac:dyDescent="0.2">
      <c r="A20" s="46"/>
      <c r="B20" s="47" t="s">
        <v>51</v>
      </c>
      <c r="C20" s="48"/>
      <c r="D20" s="48"/>
      <c r="E20" s="48"/>
      <c r="F20" s="48"/>
      <c r="G20" s="48"/>
      <c r="H20" s="48"/>
      <c r="I20" s="48"/>
      <c r="J20" s="48"/>
      <c r="K20" s="2"/>
    </row>
    <row r="21" spans="1:11" ht="15" customHeight="1" x14ac:dyDescent="0.2">
      <c r="A21" s="46"/>
      <c r="B21" s="47"/>
      <c r="C21" s="48"/>
      <c r="D21" s="48"/>
      <c r="E21" s="48"/>
      <c r="F21" s="48"/>
      <c r="G21" s="48"/>
      <c r="H21" s="48"/>
      <c r="I21" s="48"/>
      <c r="J21" s="48"/>
      <c r="K21" s="2"/>
    </row>
    <row r="22" spans="1:11" ht="15" customHeight="1" x14ac:dyDescent="0.2">
      <c r="A22" s="46"/>
      <c r="B22" s="48"/>
      <c r="C22" s="48"/>
      <c r="D22" s="48"/>
      <c r="E22" s="48"/>
      <c r="F22" s="48"/>
      <c r="G22" s="48"/>
      <c r="H22" s="48"/>
      <c r="I22" s="48"/>
      <c r="J22" s="48"/>
      <c r="K22" s="2"/>
    </row>
    <row r="23" spans="1:11" ht="14.65" customHeight="1" x14ac:dyDescent="0.2">
      <c r="A23" s="194"/>
      <c r="B23" s="194"/>
      <c r="C23" s="192" t="s">
        <v>36</v>
      </c>
      <c r="D23" s="192"/>
      <c r="E23" s="193"/>
      <c r="F23" s="193"/>
      <c r="G23" s="193"/>
      <c r="H23" s="193"/>
      <c r="I23" s="193"/>
      <c r="J23" s="193"/>
      <c r="K23" s="2"/>
    </row>
    <row r="24" spans="1:11" ht="14.65" customHeight="1" x14ac:dyDescent="0.2">
      <c r="A24" s="188" t="s">
        <v>37</v>
      </c>
      <c r="B24" s="189"/>
      <c r="C24" s="193"/>
      <c r="D24" s="193"/>
      <c r="E24" s="193"/>
      <c r="F24" s="193"/>
      <c r="G24" s="193"/>
      <c r="H24" s="193"/>
      <c r="I24" s="193"/>
      <c r="J24" s="193"/>
      <c r="K24" s="2"/>
    </row>
    <row r="25" spans="1:11" ht="15" customHeight="1" x14ac:dyDescent="0.2">
      <c r="A25" s="2"/>
      <c r="B25" s="2"/>
      <c r="C25" s="2"/>
      <c r="D25" s="2"/>
      <c r="E25" s="2"/>
      <c r="F25" s="2"/>
      <c r="G25" s="2"/>
      <c r="H25" s="48"/>
      <c r="I25" s="48"/>
      <c r="J25" s="48"/>
      <c r="K25" s="2"/>
    </row>
    <row r="26" spans="1:11" ht="14.65" customHeight="1" x14ac:dyDescent="0.2">
      <c r="A26" s="2"/>
      <c r="B26" s="2"/>
      <c r="C26" s="2"/>
      <c r="D26" s="2"/>
      <c r="E26" s="2"/>
      <c r="F26" s="2"/>
      <c r="G26" s="2"/>
      <c r="H26" s="195"/>
      <c r="I26" s="195"/>
      <c r="J26" s="195"/>
      <c r="K26" s="2"/>
    </row>
    <row r="27" spans="1:11" ht="14.65" customHeight="1" x14ac:dyDescent="0.2">
      <c r="A27" s="2"/>
      <c r="B27" s="2"/>
      <c r="C27" s="2"/>
      <c r="D27" s="2"/>
      <c r="E27" s="2"/>
      <c r="F27" s="2"/>
      <c r="G27" s="2"/>
      <c r="H27" s="190" t="s">
        <v>38</v>
      </c>
      <c r="I27" s="191"/>
      <c r="J27" s="191"/>
      <c r="K27" s="2"/>
    </row>
  </sheetData>
  <mergeCells count="7">
    <mergeCell ref="A5:K5"/>
    <mergeCell ref="A10:K10"/>
    <mergeCell ref="A24:B24"/>
    <mergeCell ref="H27:J27"/>
    <mergeCell ref="C23:J24"/>
    <mergeCell ref="A23:B23"/>
    <mergeCell ref="H26:J26"/>
  </mergeCells>
  <pageMargins left="0.39370100000000002" right="0.39370100000000002" top="0.39370100000000002" bottom="0.39370100000000002" header="0.31496099999999999" footer="0.31496099999999999"/>
  <pageSetup scale="54" orientation="landscape" r:id="rId1"/>
  <headerFooter>
    <oddFooter>&amp;C&amp;"Arial,Regular"&amp;11&amp;K000000&amp;"Calibri,Regular"&amp;P/&amp;N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3"/>
  <sheetViews>
    <sheetView showGridLines="0" zoomScale="75" zoomScaleNormal="75" workbookViewId="0">
      <selection activeCell="B11" sqref="B11"/>
    </sheetView>
  </sheetViews>
  <sheetFormatPr defaultColWidth="8.875" defaultRowHeight="14.65" customHeight="1" x14ac:dyDescent="0.2"/>
  <cols>
    <col min="1" max="1" width="7.625" style="1" customWidth="1"/>
    <col min="2" max="2" width="34.75" style="1" customWidth="1"/>
    <col min="3" max="4" width="20.625" style="1" customWidth="1"/>
    <col min="5" max="5" width="16.125" style="1" customWidth="1"/>
    <col min="6" max="7" width="20.625" style="1" customWidth="1"/>
    <col min="8" max="8" width="20.625" style="137" customWidth="1"/>
    <col min="9" max="11" width="20.625" style="1" customWidth="1"/>
    <col min="12" max="16384" width="8.875" style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167"/>
      <c r="I1" s="2"/>
      <c r="J1" s="2"/>
      <c r="K1" s="4"/>
    </row>
    <row r="2" spans="1:11" ht="30.75" customHeight="1" x14ac:dyDescent="0.3">
      <c r="A2" s="5"/>
      <c r="B2" s="2"/>
      <c r="C2" s="2"/>
      <c r="D2" s="2"/>
      <c r="E2" s="2"/>
      <c r="F2" s="2"/>
      <c r="G2" s="2"/>
      <c r="H2" s="167"/>
      <c r="I2" s="2"/>
      <c r="J2" s="2"/>
      <c r="K2" s="2"/>
    </row>
    <row r="3" spans="1:11" ht="30.75" customHeight="1" x14ac:dyDescent="0.3">
      <c r="A3" s="5"/>
      <c r="B3" s="181" t="s">
        <v>181</v>
      </c>
      <c r="C3" s="2"/>
      <c r="D3" s="2"/>
      <c r="E3" s="2"/>
      <c r="F3" s="2"/>
      <c r="G3" s="2"/>
      <c r="H3" s="167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167"/>
      <c r="I4" s="2"/>
      <c r="J4" s="2"/>
      <c r="K4" s="2"/>
    </row>
    <row r="5" spans="1:11" ht="30.75" customHeight="1" x14ac:dyDescent="0.4">
      <c r="A5" s="182" t="s">
        <v>190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167"/>
      <c r="I6" s="2"/>
      <c r="J6" s="2"/>
      <c r="K6" s="2"/>
    </row>
    <row r="7" spans="1:11" ht="30.75" customHeight="1" x14ac:dyDescent="0.3">
      <c r="A7" s="7" t="s">
        <v>189</v>
      </c>
      <c r="B7" s="8"/>
      <c r="C7" s="8"/>
      <c r="D7" s="8"/>
      <c r="E7" s="8"/>
      <c r="F7" s="8"/>
      <c r="G7" s="8"/>
      <c r="H7" s="76"/>
      <c r="I7" s="7"/>
      <c r="J7" s="9"/>
      <c r="K7" s="7"/>
    </row>
    <row r="8" spans="1:11" ht="30.75" customHeight="1" thickBot="1" x14ac:dyDescent="0.3">
      <c r="A8" s="10"/>
      <c r="B8" s="11"/>
      <c r="C8" s="11"/>
      <c r="D8" s="11"/>
      <c r="E8" s="11"/>
      <c r="F8" s="11"/>
      <c r="G8" s="11"/>
      <c r="H8" s="166"/>
      <c r="I8" s="11"/>
      <c r="J8" s="11"/>
      <c r="K8" s="11"/>
    </row>
    <row r="9" spans="1:11" ht="143.25" customHeight="1" thickBot="1" x14ac:dyDescent="0.25">
      <c r="A9" s="12" t="s">
        <v>1</v>
      </c>
      <c r="B9" s="13" t="s">
        <v>2</v>
      </c>
      <c r="C9" s="14" t="s">
        <v>3</v>
      </c>
      <c r="D9" s="14" t="s">
        <v>115</v>
      </c>
      <c r="E9" s="14" t="s">
        <v>4</v>
      </c>
      <c r="F9" s="14" t="s">
        <v>5</v>
      </c>
      <c r="G9" s="14" t="s">
        <v>6</v>
      </c>
      <c r="H9" s="77" t="s">
        <v>7</v>
      </c>
      <c r="I9" s="14" t="s">
        <v>8</v>
      </c>
      <c r="J9" s="15" t="s">
        <v>9</v>
      </c>
      <c r="K9" s="14" t="s">
        <v>10</v>
      </c>
    </row>
    <row r="10" spans="1:11" ht="30.75" customHeight="1" thickBot="1" x14ac:dyDescent="0.25">
      <c r="A10" s="196"/>
      <c r="B10" s="197"/>
      <c r="C10" s="197"/>
      <c r="D10" s="197"/>
      <c r="E10" s="197"/>
      <c r="F10" s="197"/>
      <c r="G10" s="197"/>
      <c r="H10" s="197"/>
      <c r="I10" s="197"/>
      <c r="J10" s="197"/>
      <c r="K10" s="198"/>
    </row>
    <row r="11" spans="1:11" ht="30.75" customHeight="1" thickBot="1" x14ac:dyDescent="0.25">
      <c r="A11" s="122">
        <v>1</v>
      </c>
      <c r="B11" s="152" t="s">
        <v>77</v>
      </c>
      <c r="C11" s="118" t="s">
        <v>78</v>
      </c>
      <c r="D11" s="120"/>
      <c r="E11" s="119">
        <v>3200</v>
      </c>
      <c r="F11" s="118" t="s">
        <v>41</v>
      </c>
      <c r="G11" s="117"/>
      <c r="H11" s="150"/>
      <c r="I11" s="115">
        <f t="shared" ref="I11:I30" si="0">G11*E11</f>
        <v>0</v>
      </c>
      <c r="J11" s="115">
        <f t="shared" ref="J11:J30" si="1">(I11*9.5)/100</f>
        <v>0</v>
      </c>
      <c r="K11" s="106">
        <f t="shared" ref="K11:K30" si="2">I11+J11</f>
        <v>0</v>
      </c>
    </row>
    <row r="12" spans="1:11" ht="30.75" customHeight="1" thickBot="1" x14ac:dyDescent="0.25">
      <c r="A12" s="122">
        <v>2</v>
      </c>
      <c r="B12" s="152" t="s">
        <v>79</v>
      </c>
      <c r="C12" s="118" t="s">
        <v>80</v>
      </c>
      <c r="D12" s="118"/>
      <c r="E12" s="119">
        <v>3500</v>
      </c>
      <c r="F12" s="118" t="s">
        <v>41</v>
      </c>
      <c r="G12" s="117"/>
      <c r="H12" s="150"/>
      <c r="I12" s="115">
        <f t="shared" si="0"/>
        <v>0</v>
      </c>
      <c r="J12" s="115">
        <f t="shared" si="1"/>
        <v>0</v>
      </c>
      <c r="K12" s="106">
        <f t="shared" si="2"/>
        <v>0</v>
      </c>
    </row>
    <row r="13" spans="1:11" ht="30.75" customHeight="1" thickBot="1" x14ac:dyDescent="0.25">
      <c r="A13" s="122">
        <v>3</v>
      </c>
      <c r="B13" s="152" t="s">
        <v>81</v>
      </c>
      <c r="C13" s="118" t="s">
        <v>80</v>
      </c>
      <c r="D13" s="118"/>
      <c r="E13" s="119">
        <v>1500</v>
      </c>
      <c r="F13" s="118" t="s">
        <v>41</v>
      </c>
      <c r="G13" s="117"/>
      <c r="H13" s="150"/>
      <c r="I13" s="115">
        <f t="shared" si="0"/>
        <v>0</v>
      </c>
      <c r="J13" s="115">
        <f t="shared" si="1"/>
        <v>0</v>
      </c>
      <c r="K13" s="106">
        <f t="shared" si="2"/>
        <v>0</v>
      </c>
    </row>
    <row r="14" spans="1:11" ht="30.75" customHeight="1" thickBot="1" x14ac:dyDescent="0.25">
      <c r="A14" s="122">
        <v>4</v>
      </c>
      <c r="B14" s="165" t="s">
        <v>82</v>
      </c>
      <c r="C14" s="118" t="s">
        <v>78</v>
      </c>
      <c r="D14" s="118"/>
      <c r="E14" s="119">
        <v>2000</v>
      </c>
      <c r="F14" s="118" t="s">
        <v>41</v>
      </c>
      <c r="G14" s="117"/>
      <c r="H14" s="150"/>
      <c r="I14" s="115">
        <f t="shared" si="0"/>
        <v>0</v>
      </c>
      <c r="J14" s="115">
        <f t="shared" si="1"/>
        <v>0</v>
      </c>
      <c r="K14" s="106">
        <f t="shared" si="2"/>
        <v>0</v>
      </c>
    </row>
    <row r="15" spans="1:11" ht="30.75" customHeight="1" thickBot="1" x14ac:dyDescent="0.25">
      <c r="A15" s="122">
        <v>5</v>
      </c>
      <c r="B15" s="152" t="s">
        <v>83</v>
      </c>
      <c r="C15" s="118" t="s">
        <v>78</v>
      </c>
      <c r="D15" s="118"/>
      <c r="E15" s="119">
        <v>1500</v>
      </c>
      <c r="F15" s="118" t="s">
        <v>41</v>
      </c>
      <c r="G15" s="117"/>
      <c r="H15" s="150"/>
      <c r="I15" s="115">
        <f t="shared" si="0"/>
        <v>0</v>
      </c>
      <c r="J15" s="115">
        <f t="shared" si="1"/>
        <v>0</v>
      </c>
      <c r="K15" s="106">
        <f t="shared" si="2"/>
        <v>0</v>
      </c>
    </row>
    <row r="16" spans="1:11" ht="30.75" customHeight="1" thickBot="1" x14ac:dyDescent="0.25">
      <c r="A16" s="122">
        <v>6</v>
      </c>
      <c r="B16" s="152" t="s">
        <v>84</v>
      </c>
      <c r="C16" s="118" t="s">
        <v>78</v>
      </c>
      <c r="D16" s="118"/>
      <c r="E16" s="151">
        <v>500</v>
      </c>
      <c r="F16" s="118" t="s">
        <v>41</v>
      </c>
      <c r="G16" s="117"/>
      <c r="H16" s="150"/>
      <c r="I16" s="115">
        <f t="shared" si="0"/>
        <v>0</v>
      </c>
      <c r="J16" s="115">
        <f t="shared" si="1"/>
        <v>0</v>
      </c>
      <c r="K16" s="106">
        <f t="shared" si="2"/>
        <v>0</v>
      </c>
    </row>
    <row r="17" spans="1:11" ht="30.75" customHeight="1" thickBot="1" x14ac:dyDescent="0.25">
      <c r="A17" s="122">
        <v>7</v>
      </c>
      <c r="B17" s="152" t="s">
        <v>85</v>
      </c>
      <c r="C17" s="118" t="s">
        <v>80</v>
      </c>
      <c r="D17" s="118"/>
      <c r="E17" s="151">
        <v>5000</v>
      </c>
      <c r="F17" s="118" t="s">
        <v>41</v>
      </c>
      <c r="G17" s="117"/>
      <c r="H17" s="150"/>
      <c r="I17" s="115">
        <f t="shared" si="0"/>
        <v>0</v>
      </c>
      <c r="J17" s="115">
        <f t="shared" si="1"/>
        <v>0</v>
      </c>
      <c r="K17" s="106">
        <f t="shared" si="2"/>
        <v>0</v>
      </c>
    </row>
    <row r="18" spans="1:11" ht="30.75" customHeight="1" thickBot="1" x14ac:dyDescent="0.25">
      <c r="A18" s="122">
        <v>8</v>
      </c>
      <c r="B18" s="152" t="s">
        <v>86</v>
      </c>
      <c r="C18" s="118" t="s">
        <v>78</v>
      </c>
      <c r="D18" s="118"/>
      <c r="E18" s="151">
        <v>3000</v>
      </c>
      <c r="F18" s="118" t="s">
        <v>41</v>
      </c>
      <c r="G18" s="117"/>
      <c r="H18" s="150"/>
      <c r="I18" s="115">
        <f t="shared" si="0"/>
        <v>0</v>
      </c>
      <c r="J18" s="115">
        <f t="shared" si="1"/>
        <v>0</v>
      </c>
      <c r="K18" s="106">
        <f t="shared" si="2"/>
        <v>0</v>
      </c>
    </row>
    <row r="19" spans="1:11" ht="30.75" customHeight="1" thickBot="1" x14ac:dyDescent="0.25">
      <c r="A19" s="164">
        <v>9</v>
      </c>
      <c r="B19" s="163" t="s">
        <v>87</v>
      </c>
      <c r="C19" s="161" t="s">
        <v>80</v>
      </c>
      <c r="D19" s="161"/>
      <c r="E19" s="162">
        <v>3000</v>
      </c>
      <c r="F19" s="161" t="s">
        <v>41</v>
      </c>
      <c r="G19" s="160"/>
      <c r="H19" s="159"/>
      <c r="I19" s="158">
        <f t="shared" si="0"/>
        <v>0</v>
      </c>
      <c r="J19" s="158">
        <f t="shared" si="1"/>
        <v>0</v>
      </c>
      <c r="K19" s="158">
        <f t="shared" si="2"/>
        <v>0</v>
      </c>
    </row>
    <row r="20" spans="1:11" ht="30.75" customHeight="1" thickBot="1" x14ac:dyDescent="0.25">
      <c r="A20" s="122">
        <v>10</v>
      </c>
      <c r="B20" s="152" t="s">
        <v>88</v>
      </c>
      <c r="C20" s="118" t="s">
        <v>80</v>
      </c>
      <c r="D20" s="118"/>
      <c r="E20" s="151">
        <v>1500</v>
      </c>
      <c r="F20" s="118" t="s">
        <v>41</v>
      </c>
      <c r="G20" s="117"/>
      <c r="H20" s="150"/>
      <c r="I20" s="115">
        <f t="shared" si="0"/>
        <v>0</v>
      </c>
      <c r="J20" s="115">
        <f t="shared" si="1"/>
        <v>0</v>
      </c>
      <c r="K20" s="106">
        <f t="shared" si="2"/>
        <v>0</v>
      </c>
    </row>
    <row r="21" spans="1:11" ht="30.75" customHeight="1" thickBot="1" x14ac:dyDescent="0.25">
      <c r="A21" s="122">
        <v>11</v>
      </c>
      <c r="B21" s="152" t="s">
        <v>89</v>
      </c>
      <c r="C21" s="118" t="s">
        <v>78</v>
      </c>
      <c r="D21" s="118"/>
      <c r="E21" s="151">
        <v>500</v>
      </c>
      <c r="F21" s="118" t="s">
        <v>41</v>
      </c>
      <c r="G21" s="117"/>
      <c r="H21" s="150"/>
      <c r="I21" s="115">
        <f t="shared" si="0"/>
        <v>0</v>
      </c>
      <c r="J21" s="115">
        <f t="shared" si="1"/>
        <v>0</v>
      </c>
      <c r="K21" s="106">
        <f t="shared" si="2"/>
        <v>0</v>
      </c>
    </row>
    <row r="22" spans="1:11" ht="30.75" customHeight="1" thickBot="1" x14ac:dyDescent="0.25">
      <c r="A22" s="157">
        <v>12</v>
      </c>
      <c r="B22" s="156" t="s">
        <v>90</v>
      </c>
      <c r="C22" s="110" t="s">
        <v>80</v>
      </c>
      <c r="D22" s="110"/>
      <c r="E22" s="155">
        <v>180</v>
      </c>
      <c r="F22" s="110" t="s">
        <v>41</v>
      </c>
      <c r="G22" s="109"/>
      <c r="H22" s="154"/>
      <c r="I22" s="107">
        <f t="shared" si="0"/>
        <v>0</v>
      </c>
      <c r="J22" s="107">
        <f t="shared" si="1"/>
        <v>0</v>
      </c>
      <c r="K22" s="104">
        <f t="shared" si="2"/>
        <v>0</v>
      </c>
    </row>
    <row r="23" spans="1:11" ht="44.45" customHeight="1" thickBot="1" x14ac:dyDescent="0.25">
      <c r="A23" s="126">
        <v>13</v>
      </c>
      <c r="B23" s="153" t="s">
        <v>91</v>
      </c>
      <c r="C23" s="118" t="s">
        <v>92</v>
      </c>
      <c r="D23" s="118"/>
      <c r="E23" s="151">
        <v>1500</v>
      </c>
      <c r="F23" s="118" t="s">
        <v>41</v>
      </c>
      <c r="G23" s="117"/>
      <c r="H23" s="150"/>
      <c r="I23" s="115">
        <f t="shared" si="0"/>
        <v>0</v>
      </c>
      <c r="J23" s="115">
        <f t="shared" si="1"/>
        <v>0</v>
      </c>
      <c r="K23" s="106">
        <f t="shared" si="2"/>
        <v>0</v>
      </c>
    </row>
    <row r="24" spans="1:11" ht="30.75" customHeight="1" thickBot="1" x14ac:dyDescent="0.25">
      <c r="A24" s="122">
        <v>14</v>
      </c>
      <c r="B24" s="152" t="s">
        <v>93</v>
      </c>
      <c r="C24" s="118" t="s">
        <v>92</v>
      </c>
      <c r="D24" s="118"/>
      <c r="E24" s="151">
        <v>600</v>
      </c>
      <c r="F24" s="118" t="s">
        <v>41</v>
      </c>
      <c r="G24" s="117"/>
      <c r="H24" s="150"/>
      <c r="I24" s="115">
        <f t="shared" si="0"/>
        <v>0</v>
      </c>
      <c r="J24" s="115">
        <f t="shared" si="1"/>
        <v>0</v>
      </c>
      <c r="K24" s="106">
        <f t="shared" si="2"/>
        <v>0</v>
      </c>
    </row>
    <row r="25" spans="1:11" ht="30.75" customHeight="1" thickBot="1" x14ac:dyDescent="0.25">
      <c r="A25" s="122">
        <v>15</v>
      </c>
      <c r="B25" s="152" t="s">
        <v>94</v>
      </c>
      <c r="C25" s="118" t="s">
        <v>92</v>
      </c>
      <c r="D25" s="118"/>
      <c r="E25" s="151">
        <v>400</v>
      </c>
      <c r="F25" s="118" t="s">
        <v>41</v>
      </c>
      <c r="G25" s="117"/>
      <c r="H25" s="150"/>
      <c r="I25" s="115">
        <f t="shared" si="0"/>
        <v>0</v>
      </c>
      <c r="J25" s="115">
        <f t="shared" si="1"/>
        <v>0</v>
      </c>
      <c r="K25" s="106">
        <f t="shared" si="2"/>
        <v>0</v>
      </c>
    </row>
    <row r="26" spans="1:11" ht="30.75" customHeight="1" thickBot="1" x14ac:dyDescent="0.25">
      <c r="A26" s="122">
        <v>16</v>
      </c>
      <c r="B26" s="152" t="s">
        <v>95</v>
      </c>
      <c r="C26" s="118" t="s">
        <v>78</v>
      </c>
      <c r="D26" s="118"/>
      <c r="E26" s="151">
        <v>500</v>
      </c>
      <c r="F26" s="118" t="s">
        <v>41</v>
      </c>
      <c r="G26" s="117"/>
      <c r="H26" s="150"/>
      <c r="I26" s="115">
        <f t="shared" si="0"/>
        <v>0</v>
      </c>
      <c r="J26" s="115">
        <f t="shared" si="1"/>
        <v>0</v>
      </c>
      <c r="K26" s="106">
        <f t="shared" si="2"/>
        <v>0</v>
      </c>
    </row>
    <row r="27" spans="1:11" ht="30.75" customHeight="1" thickBot="1" x14ac:dyDescent="0.25">
      <c r="A27" s="122">
        <v>17</v>
      </c>
      <c r="B27" s="152" t="s">
        <v>96</v>
      </c>
      <c r="C27" s="118" t="s">
        <v>78</v>
      </c>
      <c r="D27" s="118"/>
      <c r="E27" s="151">
        <v>400</v>
      </c>
      <c r="F27" s="118" t="s">
        <v>41</v>
      </c>
      <c r="G27" s="117"/>
      <c r="H27" s="150"/>
      <c r="I27" s="115">
        <f t="shared" si="0"/>
        <v>0</v>
      </c>
      <c r="J27" s="115">
        <f t="shared" si="1"/>
        <v>0</v>
      </c>
      <c r="K27" s="106">
        <f t="shared" si="2"/>
        <v>0</v>
      </c>
    </row>
    <row r="28" spans="1:11" ht="30.75" customHeight="1" thickBot="1" x14ac:dyDescent="0.25">
      <c r="A28" s="122">
        <v>18</v>
      </c>
      <c r="B28" s="152" t="s">
        <v>97</v>
      </c>
      <c r="C28" s="118" t="s">
        <v>78</v>
      </c>
      <c r="D28" s="118"/>
      <c r="E28" s="151">
        <v>1200</v>
      </c>
      <c r="F28" s="118" t="s">
        <v>41</v>
      </c>
      <c r="G28" s="117"/>
      <c r="H28" s="150"/>
      <c r="I28" s="115">
        <f t="shared" si="0"/>
        <v>0</v>
      </c>
      <c r="J28" s="115">
        <f t="shared" si="1"/>
        <v>0</v>
      </c>
      <c r="K28" s="106">
        <f t="shared" si="2"/>
        <v>0</v>
      </c>
    </row>
    <row r="29" spans="1:11" ht="30.75" customHeight="1" thickBot="1" x14ac:dyDescent="0.25">
      <c r="A29" s="122">
        <v>19</v>
      </c>
      <c r="B29" s="152" t="s">
        <v>98</v>
      </c>
      <c r="C29" s="120" t="s">
        <v>80</v>
      </c>
      <c r="D29" s="118"/>
      <c r="E29" s="151">
        <v>3500</v>
      </c>
      <c r="F29" s="118" t="s">
        <v>41</v>
      </c>
      <c r="G29" s="117"/>
      <c r="H29" s="150"/>
      <c r="I29" s="115">
        <f t="shared" si="0"/>
        <v>0</v>
      </c>
      <c r="J29" s="115">
        <f t="shared" si="1"/>
        <v>0</v>
      </c>
      <c r="K29" s="106">
        <f t="shared" si="2"/>
        <v>0</v>
      </c>
    </row>
    <row r="30" spans="1:11" ht="30.75" customHeight="1" thickBot="1" x14ac:dyDescent="0.25">
      <c r="A30" s="149">
        <v>20</v>
      </c>
      <c r="B30" s="148" t="s">
        <v>99</v>
      </c>
      <c r="C30" s="146" t="s">
        <v>80</v>
      </c>
      <c r="D30" s="146"/>
      <c r="E30" s="147">
        <v>2000</v>
      </c>
      <c r="F30" s="146" t="s">
        <v>41</v>
      </c>
      <c r="G30" s="145"/>
      <c r="H30" s="144"/>
      <c r="I30" s="143">
        <f t="shared" si="0"/>
        <v>0</v>
      </c>
      <c r="J30" s="142">
        <f t="shared" si="1"/>
        <v>0</v>
      </c>
      <c r="K30" s="142">
        <f t="shared" si="2"/>
        <v>0</v>
      </c>
    </row>
    <row r="31" spans="1:11" ht="30.75" customHeight="1" thickBot="1" x14ac:dyDescent="0.25">
      <c r="A31" s="34"/>
      <c r="B31" s="35" t="s">
        <v>33</v>
      </c>
      <c r="C31" s="58"/>
      <c r="D31" s="66"/>
      <c r="E31" s="59"/>
      <c r="F31" s="60"/>
      <c r="G31" s="36"/>
      <c r="H31" s="79"/>
      <c r="I31" s="37">
        <f>SUM(I11:I27)</f>
        <v>0</v>
      </c>
      <c r="J31" s="37">
        <f>SUM(J11:J27)</f>
        <v>0</v>
      </c>
      <c r="K31" s="37">
        <f>SUM(K11:K27)</f>
        <v>0</v>
      </c>
    </row>
    <row r="32" spans="1:11" ht="30.75" customHeight="1" thickBot="1" x14ac:dyDescent="0.25">
      <c r="A32" s="38"/>
      <c r="B32" s="40"/>
      <c r="C32" s="38"/>
      <c r="D32" s="38"/>
      <c r="E32" s="38"/>
      <c r="F32" s="38"/>
      <c r="G32" s="38"/>
      <c r="H32" s="141"/>
      <c r="I32" s="38"/>
      <c r="J32" s="38"/>
      <c r="K32" s="38"/>
    </row>
    <row r="33" spans="1:11" ht="30.75" customHeight="1" thickBot="1" x14ac:dyDescent="0.25">
      <c r="A33" s="41"/>
      <c r="B33" s="42" t="s">
        <v>33</v>
      </c>
      <c r="C33" s="43"/>
      <c r="D33" s="43"/>
      <c r="E33" s="43"/>
      <c r="F33" s="43"/>
      <c r="G33" s="44"/>
      <c r="H33" s="80"/>
      <c r="I33" s="44">
        <f>I31</f>
        <v>0</v>
      </c>
      <c r="J33" s="44">
        <f>J31</f>
        <v>0</v>
      </c>
      <c r="K33" s="44">
        <f>K31</f>
        <v>0</v>
      </c>
    </row>
    <row r="34" spans="1:11" ht="30.75" customHeight="1" thickBot="1" x14ac:dyDescent="0.25">
      <c r="A34" s="61"/>
      <c r="B34" s="61"/>
      <c r="C34" s="61"/>
      <c r="D34" s="61"/>
      <c r="E34" s="61"/>
      <c r="F34" s="61"/>
      <c r="G34" s="61"/>
      <c r="H34" s="140"/>
      <c r="I34" s="61"/>
      <c r="J34" s="61"/>
      <c r="K34" s="61"/>
    </row>
    <row r="35" spans="1:11" ht="30.75" customHeight="1" x14ac:dyDescent="0.2">
      <c r="A35" s="45"/>
      <c r="B35" s="62" t="s">
        <v>34</v>
      </c>
      <c r="C35" s="45"/>
      <c r="D35" s="45"/>
      <c r="E35" s="45"/>
      <c r="F35" s="45"/>
      <c r="G35" s="45"/>
      <c r="H35" s="139"/>
      <c r="I35" s="45"/>
      <c r="J35" s="45"/>
      <c r="K35" s="45"/>
    </row>
    <row r="36" spans="1:11" ht="15" customHeight="1" x14ac:dyDescent="0.2">
      <c r="A36" s="46"/>
      <c r="B36" s="47" t="s">
        <v>35</v>
      </c>
      <c r="C36" s="48"/>
      <c r="D36" s="48"/>
      <c r="E36" s="48"/>
      <c r="F36" s="48"/>
      <c r="G36" s="48"/>
      <c r="H36" s="138"/>
      <c r="I36" s="48"/>
      <c r="J36" s="48"/>
      <c r="K36" s="2"/>
    </row>
    <row r="37" spans="1:11" ht="15" customHeight="1" x14ac:dyDescent="0.2">
      <c r="A37" s="46"/>
      <c r="B37" s="47"/>
      <c r="C37" s="48"/>
      <c r="D37" s="48"/>
      <c r="E37" s="48"/>
      <c r="F37" s="48"/>
      <c r="G37" s="48"/>
      <c r="H37" s="138"/>
      <c r="I37" s="48"/>
      <c r="J37" s="48"/>
      <c r="K37" s="2"/>
    </row>
    <row r="38" spans="1:11" ht="15" customHeight="1" x14ac:dyDescent="0.2">
      <c r="A38" s="46"/>
      <c r="B38" s="47"/>
      <c r="C38" s="48"/>
      <c r="D38" s="48"/>
      <c r="E38" s="48"/>
      <c r="F38" s="48"/>
      <c r="G38" s="48"/>
      <c r="H38" s="138"/>
      <c r="I38" s="48"/>
      <c r="J38" s="48"/>
      <c r="K38" s="2"/>
    </row>
    <row r="39" spans="1:11" ht="14.65" customHeight="1" x14ac:dyDescent="0.2">
      <c r="A39" s="194"/>
      <c r="B39" s="194"/>
      <c r="C39" s="192" t="s">
        <v>36</v>
      </c>
      <c r="D39" s="192"/>
      <c r="E39" s="193"/>
      <c r="F39" s="193"/>
      <c r="G39" s="193"/>
      <c r="H39" s="193"/>
      <c r="I39" s="193"/>
      <c r="J39" s="193"/>
      <c r="K39" s="2"/>
    </row>
    <row r="40" spans="1:11" ht="14.65" customHeight="1" x14ac:dyDescent="0.2">
      <c r="A40" s="188" t="s">
        <v>37</v>
      </c>
      <c r="B40" s="189"/>
      <c r="C40" s="193"/>
      <c r="D40" s="193"/>
      <c r="E40" s="193"/>
      <c r="F40" s="193"/>
      <c r="G40" s="193"/>
      <c r="H40" s="193"/>
      <c r="I40" s="193"/>
      <c r="J40" s="193"/>
      <c r="K40" s="2"/>
    </row>
    <row r="41" spans="1:11" ht="15" customHeight="1" x14ac:dyDescent="0.2">
      <c r="A41" s="2"/>
      <c r="B41" s="2"/>
      <c r="C41" s="2"/>
      <c r="D41" s="2"/>
      <c r="E41" s="2"/>
      <c r="F41" s="2"/>
      <c r="G41" s="2"/>
      <c r="H41" s="138"/>
      <c r="I41" s="48"/>
      <c r="J41" s="48"/>
      <c r="K41" s="2"/>
    </row>
    <row r="42" spans="1:11" ht="14.65" customHeight="1" x14ac:dyDescent="0.2">
      <c r="A42" s="2"/>
      <c r="B42" s="2"/>
      <c r="C42" s="2"/>
      <c r="D42" s="2"/>
      <c r="E42" s="2"/>
      <c r="F42" s="2"/>
      <c r="G42" s="2"/>
      <c r="H42" s="195"/>
      <c r="I42" s="195"/>
      <c r="J42" s="195"/>
      <c r="K42" s="2"/>
    </row>
    <row r="43" spans="1:11" ht="14.65" customHeight="1" x14ac:dyDescent="0.2">
      <c r="A43" s="2"/>
      <c r="B43" s="2"/>
      <c r="C43" s="2"/>
      <c r="D43" s="2"/>
      <c r="E43" s="2"/>
      <c r="F43" s="2"/>
      <c r="G43" s="2"/>
      <c r="H43" s="190" t="s">
        <v>38</v>
      </c>
      <c r="I43" s="191"/>
      <c r="J43" s="191"/>
      <c r="K43" s="2"/>
    </row>
  </sheetData>
  <mergeCells count="7">
    <mergeCell ref="A5:K5"/>
    <mergeCell ref="A10:K10"/>
    <mergeCell ref="A40:B40"/>
    <mergeCell ref="H43:J43"/>
    <mergeCell ref="C39:J40"/>
    <mergeCell ref="A39:B39"/>
    <mergeCell ref="H42:J42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5"/>
  <sheetViews>
    <sheetView showGridLines="0" topLeftCell="A5" zoomScale="75" zoomScaleNormal="75" workbookViewId="0">
      <selection activeCell="H9" sqref="H9"/>
    </sheetView>
  </sheetViews>
  <sheetFormatPr defaultColWidth="8.875" defaultRowHeight="14.65" customHeight="1" x14ac:dyDescent="0.2"/>
  <cols>
    <col min="1" max="1" width="7.625" style="1" customWidth="1"/>
    <col min="2" max="2" width="54.625" style="1" customWidth="1"/>
    <col min="3" max="11" width="20.625" style="1" customWidth="1"/>
    <col min="12" max="16384" width="8.875" style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/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181" t="s">
        <v>181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182" t="s">
        <v>190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191</v>
      </c>
      <c r="B7" s="8"/>
      <c r="C7" s="8"/>
      <c r="D7" s="8"/>
      <c r="E7" s="8"/>
      <c r="F7" s="8"/>
      <c r="G7" s="8"/>
      <c r="H7" s="9"/>
      <c r="I7" s="7"/>
      <c r="J7" s="9"/>
      <c r="K7" s="7"/>
    </row>
    <row r="8" spans="1:11" ht="30.75" customHeight="1" thickBot="1" x14ac:dyDescent="0.3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thickBot="1" x14ac:dyDescent="0.25">
      <c r="A9" s="12" t="s">
        <v>1</v>
      </c>
      <c r="B9" s="13" t="s">
        <v>2</v>
      </c>
      <c r="C9" s="14" t="s">
        <v>3</v>
      </c>
      <c r="D9" s="14" t="s">
        <v>115</v>
      </c>
      <c r="E9" s="14" t="s">
        <v>4</v>
      </c>
      <c r="F9" s="14" t="s">
        <v>5</v>
      </c>
      <c r="G9" s="14" t="s">
        <v>6</v>
      </c>
      <c r="H9" s="14" t="s">
        <v>7</v>
      </c>
      <c r="I9" s="14" t="s">
        <v>8</v>
      </c>
      <c r="J9" s="15" t="s">
        <v>9</v>
      </c>
      <c r="K9" s="14" t="s">
        <v>10</v>
      </c>
    </row>
    <row r="10" spans="1:11" ht="30.75" customHeight="1" thickBot="1" x14ac:dyDescent="0.25">
      <c r="A10" s="196"/>
      <c r="B10" s="197"/>
      <c r="C10" s="197"/>
      <c r="D10" s="197"/>
      <c r="E10" s="197"/>
      <c r="F10" s="197"/>
      <c r="G10" s="197"/>
      <c r="H10" s="197"/>
      <c r="I10" s="197"/>
      <c r="J10" s="197"/>
      <c r="K10" s="198"/>
    </row>
    <row r="11" spans="1:11" ht="30" customHeight="1" thickBot="1" x14ac:dyDescent="0.25">
      <c r="A11" s="97">
        <v>1</v>
      </c>
      <c r="B11" s="135" t="s">
        <v>180</v>
      </c>
      <c r="C11" s="105" t="s">
        <v>169</v>
      </c>
      <c r="D11" s="105"/>
      <c r="E11" s="95">
        <v>50</v>
      </c>
      <c r="F11" s="105" t="s">
        <v>110</v>
      </c>
      <c r="G11" s="134"/>
      <c r="H11" s="117"/>
      <c r="I11" s="115">
        <f t="shared" ref="I11:I32" si="0">E11*G11</f>
        <v>0</v>
      </c>
      <c r="J11" s="115">
        <f t="shared" ref="J11:J32" si="1">(I11*9.5)/100</f>
        <v>0</v>
      </c>
      <c r="K11" s="106">
        <f t="shared" ref="K11:K32" si="2">I11+J11</f>
        <v>0</v>
      </c>
    </row>
    <row r="12" spans="1:11" ht="30" customHeight="1" thickBot="1" x14ac:dyDescent="0.25">
      <c r="A12" s="97">
        <v>2</v>
      </c>
      <c r="B12" s="135" t="s">
        <v>179</v>
      </c>
      <c r="C12" s="105" t="s">
        <v>169</v>
      </c>
      <c r="D12" s="105"/>
      <c r="E12" s="95">
        <v>50</v>
      </c>
      <c r="F12" s="105" t="s">
        <v>110</v>
      </c>
      <c r="G12" s="134"/>
      <c r="H12" s="117"/>
      <c r="I12" s="115">
        <f t="shared" si="0"/>
        <v>0</v>
      </c>
      <c r="J12" s="115">
        <f t="shared" si="1"/>
        <v>0</v>
      </c>
      <c r="K12" s="106">
        <f t="shared" si="2"/>
        <v>0</v>
      </c>
    </row>
    <row r="13" spans="1:11" ht="30" customHeight="1" thickBot="1" x14ac:dyDescent="0.25">
      <c r="A13" s="97">
        <v>3</v>
      </c>
      <c r="B13" s="135" t="s">
        <v>178</v>
      </c>
      <c r="C13" s="105" t="s">
        <v>169</v>
      </c>
      <c r="D13" s="105"/>
      <c r="E13" s="95">
        <v>50</v>
      </c>
      <c r="F13" s="105" t="s">
        <v>110</v>
      </c>
      <c r="G13" s="134"/>
      <c r="H13" s="117"/>
      <c r="I13" s="115">
        <f t="shared" si="0"/>
        <v>0</v>
      </c>
      <c r="J13" s="115">
        <f t="shared" si="1"/>
        <v>0</v>
      </c>
      <c r="K13" s="106">
        <f t="shared" si="2"/>
        <v>0</v>
      </c>
    </row>
    <row r="14" spans="1:11" ht="30" customHeight="1" thickBot="1" x14ac:dyDescent="0.25">
      <c r="A14" s="97">
        <v>4</v>
      </c>
      <c r="B14" s="135" t="s">
        <v>177</v>
      </c>
      <c r="C14" s="105" t="s">
        <v>169</v>
      </c>
      <c r="D14" s="105"/>
      <c r="E14" s="123">
        <v>20</v>
      </c>
      <c r="F14" s="105" t="s">
        <v>110</v>
      </c>
      <c r="G14" s="134"/>
      <c r="H14" s="117"/>
      <c r="I14" s="115">
        <f t="shared" si="0"/>
        <v>0</v>
      </c>
      <c r="J14" s="115">
        <f t="shared" si="1"/>
        <v>0</v>
      </c>
      <c r="K14" s="106">
        <f t="shared" si="2"/>
        <v>0</v>
      </c>
    </row>
    <row r="15" spans="1:11" ht="30" customHeight="1" thickBot="1" x14ac:dyDescent="0.25">
      <c r="A15" s="97">
        <v>5</v>
      </c>
      <c r="B15" s="135" t="s">
        <v>176</v>
      </c>
      <c r="C15" s="105" t="s">
        <v>169</v>
      </c>
      <c r="D15" s="105"/>
      <c r="E15" s="123">
        <v>20</v>
      </c>
      <c r="F15" s="105" t="s">
        <v>110</v>
      </c>
      <c r="G15" s="134"/>
      <c r="H15" s="117"/>
      <c r="I15" s="115">
        <f t="shared" si="0"/>
        <v>0</v>
      </c>
      <c r="J15" s="115">
        <f t="shared" si="1"/>
        <v>0</v>
      </c>
      <c r="K15" s="106">
        <f t="shared" si="2"/>
        <v>0</v>
      </c>
    </row>
    <row r="16" spans="1:11" ht="30" customHeight="1" thickBot="1" x14ac:dyDescent="0.25">
      <c r="A16" s="97">
        <v>7</v>
      </c>
      <c r="B16" s="135" t="s">
        <v>175</v>
      </c>
      <c r="C16" s="94" t="s">
        <v>174</v>
      </c>
      <c r="D16" s="105"/>
      <c r="E16" s="123">
        <v>10</v>
      </c>
      <c r="F16" s="105" t="s">
        <v>13</v>
      </c>
      <c r="G16" s="134"/>
      <c r="H16" s="117"/>
      <c r="I16" s="115">
        <f t="shared" si="0"/>
        <v>0</v>
      </c>
      <c r="J16" s="115">
        <f t="shared" si="1"/>
        <v>0</v>
      </c>
      <c r="K16" s="106">
        <f t="shared" si="2"/>
        <v>0</v>
      </c>
    </row>
    <row r="17" spans="1:11" ht="30" customHeight="1" thickBot="1" x14ac:dyDescent="0.25">
      <c r="A17" s="97">
        <v>8</v>
      </c>
      <c r="B17" s="135" t="s">
        <v>173</v>
      </c>
      <c r="C17" s="94" t="s">
        <v>172</v>
      </c>
      <c r="D17" s="105"/>
      <c r="E17" s="123">
        <v>10</v>
      </c>
      <c r="F17" s="105" t="s">
        <v>110</v>
      </c>
      <c r="G17" s="134"/>
      <c r="H17" s="117"/>
      <c r="I17" s="115">
        <f t="shared" si="0"/>
        <v>0</v>
      </c>
      <c r="J17" s="115">
        <f t="shared" si="1"/>
        <v>0</v>
      </c>
      <c r="K17" s="106">
        <f t="shared" si="2"/>
        <v>0</v>
      </c>
    </row>
    <row r="18" spans="1:11" ht="30" customHeight="1" thickBot="1" x14ac:dyDescent="0.25">
      <c r="A18" s="97">
        <v>9</v>
      </c>
      <c r="B18" s="135" t="s">
        <v>171</v>
      </c>
      <c r="C18" s="105" t="s">
        <v>169</v>
      </c>
      <c r="D18" s="105"/>
      <c r="E18" s="123">
        <v>10</v>
      </c>
      <c r="F18" s="105" t="s">
        <v>13</v>
      </c>
      <c r="G18" s="134"/>
      <c r="H18" s="117"/>
      <c r="I18" s="115">
        <f t="shared" si="0"/>
        <v>0</v>
      </c>
      <c r="J18" s="115">
        <f t="shared" si="1"/>
        <v>0</v>
      </c>
      <c r="K18" s="106">
        <f t="shared" si="2"/>
        <v>0</v>
      </c>
    </row>
    <row r="19" spans="1:11" ht="30" customHeight="1" thickBot="1" x14ac:dyDescent="0.25">
      <c r="A19" s="97">
        <v>10</v>
      </c>
      <c r="B19" s="135" t="s">
        <v>170</v>
      </c>
      <c r="C19" s="105" t="s">
        <v>169</v>
      </c>
      <c r="D19" s="105"/>
      <c r="E19" s="123">
        <v>10</v>
      </c>
      <c r="F19" s="105" t="s">
        <v>13</v>
      </c>
      <c r="G19" s="134"/>
      <c r="H19" s="117"/>
      <c r="I19" s="115">
        <f t="shared" si="0"/>
        <v>0</v>
      </c>
      <c r="J19" s="115">
        <f t="shared" si="1"/>
        <v>0</v>
      </c>
      <c r="K19" s="106">
        <f t="shared" si="2"/>
        <v>0</v>
      </c>
    </row>
    <row r="20" spans="1:11" ht="30" customHeight="1" thickBot="1" x14ac:dyDescent="0.25">
      <c r="A20" s="97">
        <v>11</v>
      </c>
      <c r="B20" s="135" t="s">
        <v>168</v>
      </c>
      <c r="C20" s="94" t="s">
        <v>166</v>
      </c>
      <c r="D20" s="94"/>
      <c r="E20" s="123">
        <v>10</v>
      </c>
      <c r="F20" s="105" t="s">
        <v>110</v>
      </c>
      <c r="G20" s="134"/>
      <c r="H20" s="117"/>
      <c r="I20" s="115">
        <f t="shared" si="0"/>
        <v>0</v>
      </c>
      <c r="J20" s="115">
        <f t="shared" si="1"/>
        <v>0</v>
      </c>
      <c r="K20" s="106">
        <f t="shared" si="2"/>
        <v>0</v>
      </c>
    </row>
    <row r="21" spans="1:11" ht="30" customHeight="1" thickBot="1" x14ac:dyDescent="0.25">
      <c r="A21" s="97">
        <v>12</v>
      </c>
      <c r="B21" s="96" t="s">
        <v>167</v>
      </c>
      <c r="C21" s="94" t="s">
        <v>166</v>
      </c>
      <c r="D21" s="94"/>
      <c r="E21" s="123">
        <v>10</v>
      </c>
      <c r="F21" s="105" t="s">
        <v>110</v>
      </c>
      <c r="G21" s="134"/>
      <c r="H21" s="117"/>
      <c r="I21" s="115">
        <f t="shared" si="0"/>
        <v>0</v>
      </c>
      <c r="J21" s="115">
        <f t="shared" si="1"/>
        <v>0</v>
      </c>
      <c r="K21" s="106">
        <f t="shared" si="2"/>
        <v>0</v>
      </c>
    </row>
    <row r="22" spans="1:11" ht="30" customHeight="1" thickBot="1" x14ac:dyDescent="0.25">
      <c r="A22" s="97">
        <v>13</v>
      </c>
      <c r="B22" s="135" t="s">
        <v>165</v>
      </c>
      <c r="C22" s="105" t="s">
        <v>161</v>
      </c>
      <c r="D22" s="105"/>
      <c r="E22" s="95">
        <v>1000</v>
      </c>
      <c r="F22" s="105" t="s">
        <v>13</v>
      </c>
      <c r="G22" s="134"/>
      <c r="H22" s="117"/>
      <c r="I22" s="115">
        <f t="shared" si="0"/>
        <v>0</v>
      </c>
      <c r="J22" s="115">
        <f t="shared" si="1"/>
        <v>0</v>
      </c>
      <c r="K22" s="106">
        <f t="shared" si="2"/>
        <v>0</v>
      </c>
    </row>
    <row r="23" spans="1:11" ht="30" customHeight="1" thickBot="1" x14ac:dyDescent="0.25">
      <c r="A23" s="180">
        <v>14</v>
      </c>
      <c r="B23" s="179" t="s">
        <v>164</v>
      </c>
      <c r="C23" s="177" t="s">
        <v>161</v>
      </c>
      <c r="D23" s="177"/>
      <c r="E23" s="178">
        <v>1000</v>
      </c>
      <c r="F23" s="177" t="s">
        <v>13</v>
      </c>
      <c r="G23" s="176"/>
      <c r="H23" s="175"/>
      <c r="I23" s="174">
        <f t="shared" si="0"/>
        <v>0</v>
      </c>
      <c r="J23" s="174">
        <f t="shared" si="1"/>
        <v>0</v>
      </c>
      <c r="K23" s="173">
        <f t="shared" si="2"/>
        <v>0</v>
      </c>
    </row>
    <row r="24" spans="1:11" ht="30" customHeight="1" thickBot="1" x14ac:dyDescent="0.25">
      <c r="A24" s="103">
        <v>15</v>
      </c>
      <c r="B24" s="133" t="s">
        <v>163</v>
      </c>
      <c r="C24" s="132" t="s">
        <v>161</v>
      </c>
      <c r="D24" s="132"/>
      <c r="E24" s="101">
        <v>1000</v>
      </c>
      <c r="F24" s="132" t="s">
        <v>13</v>
      </c>
      <c r="G24" s="131"/>
      <c r="H24" s="109"/>
      <c r="I24" s="107">
        <f t="shared" si="0"/>
        <v>0</v>
      </c>
      <c r="J24" s="107">
        <f t="shared" si="1"/>
        <v>0</v>
      </c>
      <c r="K24" s="104">
        <f t="shared" si="2"/>
        <v>0</v>
      </c>
    </row>
    <row r="25" spans="1:11" ht="30" customHeight="1" thickBot="1" x14ac:dyDescent="0.25">
      <c r="A25" s="97">
        <v>16</v>
      </c>
      <c r="B25" s="96" t="s">
        <v>162</v>
      </c>
      <c r="C25" s="105" t="s">
        <v>161</v>
      </c>
      <c r="D25" s="105"/>
      <c r="E25" s="95">
        <v>10</v>
      </c>
      <c r="F25" s="94" t="s">
        <v>13</v>
      </c>
      <c r="G25" s="93"/>
      <c r="H25" s="93"/>
      <c r="I25" s="115">
        <f t="shared" si="0"/>
        <v>0</v>
      </c>
      <c r="J25" s="115">
        <f t="shared" si="1"/>
        <v>0</v>
      </c>
      <c r="K25" s="106">
        <f t="shared" si="2"/>
        <v>0</v>
      </c>
    </row>
    <row r="26" spans="1:11" ht="30" customHeight="1" thickBot="1" x14ac:dyDescent="0.25">
      <c r="A26" s="97">
        <v>17</v>
      </c>
      <c r="B26" s="135" t="s">
        <v>160</v>
      </c>
      <c r="C26" s="105" t="s">
        <v>78</v>
      </c>
      <c r="D26" s="94"/>
      <c r="E26" s="95">
        <v>50</v>
      </c>
      <c r="F26" s="105" t="s">
        <v>110</v>
      </c>
      <c r="G26" s="134"/>
      <c r="H26" s="117"/>
      <c r="I26" s="115">
        <f t="shared" si="0"/>
        <v>0</v>
      </c>
      <c r="J26" s="115">
        <f t="shared" si="1"/>
        <v>0</v>
      </c>
      <c r="K26" s="106">
        <f t="shared" si="2"/>
        <v>0</v>
      </c>
    </row>
    <row r="27" spans="1:11" ht="30" customHeight="1" thickBot="1" x14ac:dyDescent="0.25">
      <c r="A27" s="97">
        <v>18</v>
      </c>
      <c r="B27" s="135" t="s">
        <v>159</v>
      </c>
      <c r="C27" s="105" t="s">
        <v>78</v>
      </c>
      <c r="D27" s="94"/>
      <c r="E27" s="95">
        <v>50</v>
      </c>
      <c r="F27" s="105" t="s">
        <v>110</v>
      </c>
      <c r="G27" s="134"/>
      <c r="H27" s="117"/>
      <c r="I27" s="115">
        <f t="shared" si="0"/>
        <v>0</v>
      </c>
      <c r="J27" s="115">
        <f t="shared" si="1"/>
        <v>0</v>
      </c>
      <c r="K27" s="106">
        <f t="shared" si="2"/>
        <v>0</v>
      </c>
    </row>
    <row r="28" spans="1:11" ht="30" customHeight="1" thickBot="1" x14ac:dyDescent="0.25">
      <c r="A28" s="172">
        <v>19</v>
      </c>
      <c r="B28" s="96" t="s">
        <v>158</v>
      </c>
      <c r="C28" s="94" t="s">
        <v>156</v>
      </c>
      <c r="D28" s="94"/>
      <c r="E28" s="95">
        <v>100</v>
      </c>
      <c r="F28" s="94" t="s">
        <v>110</v>
      </c>
      <c r="G28" s="93"/>
      <c r="H28" s="93"/>
      <c r="I28" s="91">
        <f t="shared" si="0"/>
        <v>0</v>
      </c>
      <c r="J28" s="91">
        <f t="shared" si="1"/>
        <v>0</v>
      </c>
      <c r="K28" s="90">
        <f t="shared" si="2"/>
        <v>0</v>
      </c>
    </row>
    <row r="29" spans="1:11" ht="30" customHeight="1" thickBot="1" x14ac:dyDescent="0.25">
      <c r="A29" s="172">
        <v>20</v>
      </c>
      <c r="B29" s="135" t="s">
        <v>157</v>
      </c>
      <c r="C29" s="94" t="s">
        <v>156</v>
      </c>
      <c r="D29" s="94"/>
      <c r="E29" s="95">
        <v>30</v>
      </c>
      <c r="F29" s="94" t="s">
        <v>110</v>
      </c>
      <c r="G29" s="93"/>
      <c r="H29" s="93"/>
      <c r="I29" s="91">
        <f t="shared" si="0"/>
        <v>0</v>
      </c>
      <c r="J29" s="91">
        <f t="shared" si="1"/>
        <v>0</v>
      </c>
      <c r="K29" s="90">
        <f t="shared" si="2"/>
        <v>0</v>
      </c>
    </row>
    <row r="30" spans="1:11" ht="30" customHeight="1" thickBot="1" x14ac:dyDescent="0.25">
      <c r="A30" s="122">
        <v>21</v>
      </c>
      <c r="B30" s="121" t="s">
        <v>155</v>
      </c>
      <c r="C30" s="120" t="s">
        <v>154</v>
      </c>
      <c r="D30" s="120"/>
      <c r="E30" s="119">
        <v>20</v>
      </c>
      <c r="F30" s="118" t="s">
        <v>110</v>
      </c>
      <c r="G30" s="117"/>
      <c r="H30" s="116"/>
      <c r="I30" s="115">
        <f t="shared" si="0"/>
        <v>0</v>
      </c>
      <c r="J30" s="115">
        <f t="shared" si="1"/>
        <v>0</v>
      </c>
      <c r="K30" s="106">
        <f t="shared" si="2"/>
        <v>0</v>
      </c>
    </row>
    <row r="31" spans="1:11" ht="30" customHeight="1" thickBot="1" x14ac:dyDescent="0.25">
      <c r="A31" s="122">
        <v>22</v>
      </c>
      <c r="B31" s="121" t="s">
        <v>153</v>
      </c>
      <c r="C31" s="118" t="s">
        <v>152</v>
      </c>
      <c r="D31" s="120"/>
      <c r="E31" s="119">
        <v>30</v>
      </c>
      <c r="F31" s="118" t="s">
        <v>110</v>
      </c>
      <c r="G31" s="117"/>
      <c r="H31" s="116"/>
      <c r="I31" s="91">
        <f t="shared" si="0"/>
        <v>0</v>
      </c>
      <c r="J31" s="91">
        <f t="shared" si="1"/>
        <v>0</v>
      </c>
      <c r="K31" s="90">
        <f t="shared" si="2"/>
        <v>0</v>
      </c>
    </row>
    <row r="32" spans="1:11" ht="30" customHeight="1" thickBot="1" x14ac:dyDescent="0.25">
      <c r="A32" s="122">
        <v>23</v>
      </c>
      <c r="B32" s="96" t="s">
        <v>125</v>
      </c>
      <c r="C32" s="118" t="s">
        <v>152</v>
      </c>
      <c r="D32" s="120"/>
      <c r="E32" s="119">
        <v>10</v>
      </c>
      <c r="F32" s="118" t="s">
        <v>110</v>
      </c>
      <c r="G32" s="117"/>
      <c r="H32" s="116"/>
      <c r="I32" s="91">
        <f t="shared" si="0"/>
        <v>0</v>
      </c>
      <c r="J32" s="91">
        <f t="shared" si="1"/>
        <v>0</v>
      </c>
      <c r="K32" s="90">
        <f t="shared" si="2"/>
        <v>0</v>
      </c>
    </row>
    <row r="33" spans="1:11" ht="30" customHeight="1" thickBot="1" x14ac:dyDescent="0.25">
      <c r="A33" s="89"/>
      <c r="B33" s="88" t="s">
        <v>33</v>
      </c>
      <c r="C33" s="87"/>
      <c r="D33" s="87"/>
      <c r="E33" s="87"/>
      <c r="F33" s="87"/>
      <c r="G33" s="36"/>
      <c r="H33" s="36"/>
      <c r="I33" s="37">
        <f>SUM(I11:I32)</f>
        <v>0</v>
      </c>
      <c r="J33" s="37">
        <f>SUM(J11:J32)</f>
        <v>0</v>
      </c>
      <c r="K33" s="37">
        <f>SUM(K11:K32)</f>
        <v>0</v>
      </c>
    </row>
    <row r="34" spans="1:11" ht="30" customHeight="1" thickBot="1" x14ac:dyDescent="0.25">
      <c r="A34" s="38"/>
      <c r="B34" s="40"/>
      <c r="C34" s="38"/>
      <c r="D34" s="38"/>
      <c r="E34" s="38"/>
      <c r="F34" s="38"/>
      <c r="G34" s="38"/>
      <c r="H34" s="38"/>
      <c r="I34" s="38"/>
      <c r="J34" s="38"/>
      <c r="K34" s="38"/>
    </row>
    <row r="35" spans="1:11" ht="30" customHeight="1" thickBot="1" x14ac:dyDescent="0.25">
      <c r="A35" s="41"/>
      <c r="B35" s="42" t="s">
        <v>33</v>
      </c>
      <c r="C35" s="43"/>
      <c r="D35" s="43"/>
      <c r="E35" s="43"/>
      <c r="F35" s="43"/>
      <c r="G35" s="44"/>
      <c r="H35" s="44"/>
      <c r="I35" s="44">
        <f>I33</f>
        <v>0</v>
      </c>
      <c r="J35" s="44">
        <f>J33</f>
        <v>0</v>
      </c>
      <c r="K35" s="44">
        <f>K33</f>
        <v>0</v>
      </c>
    </row>
    <row r="36" spans="1:11" ht="30" customHeight="1" thickBot="1" x14ac:dyDescent="0.2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</row>
    <row r="37" spans="1:11" ht="14.65" customHeight="1" x14ac:dyDescent="0.2">
      <c r="A37" s="45"/>
      <c r="B37" s="62" t="s">
        <v>34</v>
      </c>
      <c r="C37" s="45"/>
      <c r="D37" s="45"/>
      <c r="E37" s="45"/>
      <c r="F37" s="45"/>
      <c r="G37" s="45"/>
      <c r="H37" s="45"/>
      <c r="I37" s="45"/>
      <c r="J37" s="45"/>
      <c r="K37" s="45"/>
    </row>
    <row r="38" spans="1:11" ht="14.65" customHeight="1" x14ac:dyDescent="0.2">
      <c r="A38" s="46"/>
      <c r="B38" s="47" t="s">
        <v>35</v>
      </c>
      <c r="C38" s="48"/>
      <c r="D38" s="48"/>
      <c r="E38" s="48"/>
      <c r="F38" s="48"/>
      <c r="G38" s="48"/>
      <c r="H38" s="48"/>
      <c r="I38" s="48"/>
      <c r="J38" s="48"/>
      <c r="K38" s="2"/>
    </row>
    <row r="39" spans="1:11" ht="14.65" customHeight="1" x14ac:dyDescent="0.2">
      <c r="A39" s="46"/>
      <c r="B39" s="47"/>
      <c r="C39" s="48"/>
      <c r="D39" s="48"/>
      <c r="E39" s="48"/>
      <c r="F39" s="48"/>
      <c r="G39" s="48"/>
      <c r="H39" s="48"/>
      <c r="I39" s="48"/>
      <c r="J39" s="48"/>
      <c r="K39" s="2"/>
    </row>
    <row r="40" spans="1:11" ht="14.65" customHeight="1" x14ac:dyDescent="0.2">
      <c r="A40" s="46"/>
      <c r="B40" s="47"/>
      <c r="C40" s="48"/>
      <c r="D40" s="48"/>
      <c r="E40" s="48"/>
      <c r="F40" s="48"/>
      <c r="G40" s="48"/>
      <c r="H40" s="48"/>
      <c r="I40" s="48"/>
      <c r="J40" s="48"/>
      <c r="K40" s="2"/>
    </row>
    <row r="41" spans="1:11" ht="14.65" customHeight="1" x14ac:dyDescent="0.2">
      <c r="A41" s="194"/>
      <c r="B41" s="194"/>
      <c r="C41" s="192" t="s">
        <v>36</v>
      </c>
      <c r="D41" s="192"/>
      <c r="E41" s="193"/>
      <c r="F41" s="193"/>
      <c r="G41" s="193"/>
      <c r="H41" s="193"/>
      <c r="I41" s="193"/>
      <c r="J41" s="193"/>
      <c r="K41" s="2"/>
    </row>
    <row r="42" spans="1:11" ht="14.65" customHeight="1" x14ac:dyDescent="0.2">
      <c r="A42" s="188" t="s">
        <v>37</v>
      </c>
      <c r="B42" s="189"/>
      <c r="C42" s="193"/>
      <c r="D42" s="193"/>
      <c r="E42" s="193"/>
      <c r="F42" s="193"/>
      <c r="G42" s="193"/>
      <c r="H42" s="193"/>
      <c r="I42" s="193"/>
      <c r="J42" s="193"/>
      <c r="K42" s="2"/>
    </row>
    <row r="43" spans="1:11" ht="14.65" customHeight="1" x14ac:dyDescent="0.2">
      <c r="A43" s="2"/>
      <c r="B43" s="2"/>
      <c r="C43" s="2"/>
      <c r="D43" s="2"/>
      <c r="E43" s="2"/>
      <c r="F43" s="2"/>
      <c r="G43" s="2"/>
      <c r="H43" s="48"/>
      <c r="I43" s="48"/>
      <c r="J43" s="48"/>
      <c r="K43" s="2"/>
    </row>
    <row r="44" spans="1:11" ht="14.65" customHeight="1" x14ac:dyDescent="0.2">
      <c r="A44" s="2"/>
      <c r="B44" s="2"/>
      <c r="C44" s="2"/>
      <c r="D44" s="2"/>
      <c r="E44" s="2"/>
      <c r="F44" s="2"/>
      <c r="G44" s="2"/>
      <c r="H44" s="195"/>
      <c r="I44" s="195"/>
      <c r="J44" s="195"/>
      <c r="K44" s="2"/>
    </row>
    <row r="45" spans="1:11" ht="14.65" customHeight="1" x14ac:dyDescent="0.2">
      <c r="A45" s="2"/>
      <c r="B45" s="2"/>
      <c r="C45" s="2"/>
      <c r="D45" s="2"/>
      <c r="E45" s="2"/>
      <c r="F45" s="2"/>
      <c r="G45" s="2"/>
      <c r="H45" s="190" t="s">
        <v>38</v>
      </c>
      <c r="I45" s="191"/>
      <c r="J45" s="191"/>
      <c r="K45" s="2"/>
    </row>
  </sheetData>
  <mergeCells count="7">
    <mergeCell ref="H45:J45"/>
    <mergeCell ref="A5:K5"/>
    <mergeCell ref="A10:K10"/>
    <mergeCell ref="A41:B41"/>
    <mergeCell ref="C41:J42"/>
    <mergeCell ref="A42:B42"/>
    <mergeCell ref="H44:J44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Sklop1 Žgane pijače</vt:lpstr>
      <vt:lpstr>Sklop 2 Pivo</vt:lpstr>
      <vt:lpstr>Sklop 3 Vina</vt:lpstr>
      <vt:lpstr>Sklop 4 Brezalkoholne pijače</vt:lpstr>
      <vt:lpstr>Sklop 5 Topli napitki</vt:lpstr>
      <vt:lpstr>Sklop 6 Zamrznjen program</vt:lpstr>
      <vt:lpstr>Sklop 7 Slan program</vt:lpstr>
      <vt:lpstr>Sklop 8 Sladoled</vt:lpstr>
      <vt:lpstr>Sklop 9 Dodatki jedem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Šebenik</dc:creator>
  <cp:lastModifiedBy>Dejan Šebenik</cp:lastModifiedBy>
  <dcterms:created xsi:type="dcterms:W3CDTF">2018-11-19T07:48:10Z</dcterms:created>
  <dcterms:modified xsi:type="dcterms:W3CDTF">2024-02-23T13:56:42Z</dcterms:modified>
</cp:coreProperties>
</file>